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A:\0-DELO\PORODNISNICA\PORODNISNICA_PZI_CD\5_POPIS\"/>
    </mc:Choice>
  </mc:AlternateContent>
  <xr:revisionPtr revIDLastSave="0" documentId="13_ncr:1_{63FBB4B3-DA2A-4365-9BD5-4E0B79FF91FE}" xr6:coauthVersionLast="46" xr6:coauthVersionMax="46" xr10:uidLastSave="{00000000-0000-0000-0000-000000000000}"/>
  <bookViews>
    <workbookView xWindow="-120" yWindow="-120" windowWidth="29040" windowHeight="15840" tabRatio="957" firstSheet="2" activeTab="2" xr2:uid="{00000000-000D-0000-FFFF-FFFF00000000}"/>
  </bookViews>
  <sheets>
    <sheet name="1_NN DOVOD " sheetId="45" state="hidden" r:id="rId1"/>
    <sheet name="2_TK DOVOD" sheetId="46" state="hidden" r:id="rId2"/>
    <sheet name="REKAPITULACIJA" sheetId="47" r:id="rId3"/>
    <sheet name="5_sob_faza1" sheetId="48" r:id="rId4"/>
  </sheets>
  <externalReferences>
    <externalReference r:id="rId5"/>
    <externalReference r:id="rId6"/>
    <externalReference r:id="rId7"/>
    <externalReference r:id="rId8"/>
  </externalReferences>
  <definedNames>
    <definedName name="_1Excel_BuiltIn__FilterDatabase_1" localSheetId="0">#REF!</definedName>
    <definedName name="_2Excel_BuiltIn__FilterDatabase_1" localSheetId="1">#REF!</definedName>
    <definedName name="_3Excel_BuiltIn__FilterDatabase_1">#REF!</definedName>
    <definedName name="_4Excel_BuiltIn__FilterDatabase_2" localSheetId="0">'[2]3_INSTALACIJSKI MATERIAL'!#REF!</definedName>
    <definedName name="_5Excel_BuiltIn__FilterDatabase_2" localSheetId="1">'[2]3_INSTALACIJSKI MATERIAL'!#REF!</definedName>
    <definedName name="_6Excel_BuiltIn__FilterDatabase_2" localSheetId="3">'[3]1_INSTALACIJSKI MATERIAL'!#REF!</definedName>
    <definedName name="_8Excel_BuiltIn__FilterDatabase_2" localSheetId="2">'[3]1_INSTALACIJSKI MATERIAL'!#REF!</definedName>
    <definedName name="_9Excel_BuiltIn__FilterDatabase_2">'[3]1_INSTALACIJSKI MATERIAL'!#REF!</definedName>
    <definedName name="_xlnm._FilterDatabase" localSheetId="3" hidden="1">'5_sob_faza1'!#REF!</definedName>
    <definedName name="_xlnm._FilterDatabase" localSheetId="2" hidden="1">REKAPITULACIJA!#REF!</definedName>
    <definedName name="Excel_BuiltIn__FilterDatabase" localSheetId="0">#REF!</definedName>
    <definedName name="Excel_BuiltIn__FilterDatabase" localSheetId="1">#REF!</definedName>
    <definedName name="Excel_BuiltIn__FilterDatabase" localSheetId="3">'[1]1_INSTALACIJSKI MATERIAL'!#REF!</definedName>
    <definedName name="Excel_BuiltIn__FilterDatabase" localSheetId="2">'[1]1_INSTALACIJSKI MATERIAL'!#REF!</definedName>
    <definedName name="Excel_BuiltIn__FilterDatabase">'[1]1_INSTALACIJSKI MATERIAL'!#REF!</definedName>
    <definedName name="Excel_BuiltIn__FilterDatabase_1">'2_TK DOVOD'!$7:$7</definedName>
    <definedName name="Excel_BuiltIn__FilterDatabase_2" localSheetId="3">#REF!</definedName>
    <definedName name="Excel_BuiltIn__FilterDatabase_2" localSheetId="2">#REF!</definedName>
    <definedName name="Excel_BuiltIn__FilterDatabase_2">#REF!</definedName>
    <definedName name="Excel_BuiltIn_Print_Area_1" localSheetId="0">#REF!</definedName>
    <definedName name="Excel_BuiltIn_Print_Area_1" localSheetId="1">#REF!</definedName>
    <definedName name="Excel_BuiltIn_Print_Area_1">#REF!</definedName>
    <definedName name="Excel_BuiltIn_Print_Area_10" localSheetId="0">#REF!</definedName>
    <definedName name="Excel_BuiltIn_Print_Area_10" localSheetId="1">#REF!</definedName>
    <definedName name="Excel_BuiltIn_Print_Area_10">#REF!</definedName>
    <definedName name="Excel_BuiltIn_Print_Area_13" localSheetId="0">#REF!</definedName>
    <definedName name="Excel_BuiltIn_Print_Area_13" localSheetId="1">#REF!</definedName>
    <definedName name="Excel_BuiltIn_Print_Area_13">#REF!</definedName>
    <definedName name="Excel_BuiltIn_Print_Area_3" localSheetId="0">#REF!</definedName>
    <definedName name="Excel_BuiltIn_Print_Area_3" localSheetId="1">#REF!</definedName>
    <definedName name="Excel_BuiltIn_Print_Area_3">#REF!</definedName>
    <definedName name="Excel_BuiltIn_Print_Area_4" localSheetId="0">#REF!</definedName>
    <definedName name="Excel_BuiltIn_Print_Area_4" localSheetId="1">#REF!</definedName>
    <definedName name="Excel_BuiltIn_Print_Area_4">#REF!</definedName>
    <definedName name="Excel_BuiltIn_Print_Area_5">#REF!</definedName>
    <definedName name="Excel_BuiltIn_Print_Area_6">#REF!</definedName>
    <definedName name="Excel_BuiltIn_Print_Area_7" localSheetId="0">#REF!</definedName>
    <definedName name="Excel_BuiltIn_Print_Area_7" localSheetId="1">#REF!</definedName>
    <definedName name="Excel_BuiltIn_Print_Area_7">#REF!</definedName>
    <definedName name="Excel_BuiltIn_Print_Area_7_1">#REF!</definedName>
    <definedName name="Excel_BuiltIn_Print_Area_8">#REF!</definedName>
    <definedName name="Excel_BuiltIn_Print_Area_9">#REF!</definedName>
    <definedName name="_xlnm.Print_Area" localSheetId="0">'1_NN DOVOD '!$A$1:$F$37</definedName>
    <definedName name="_xlnm.Print_Area" localSheetId="1">'2_TK DOVOD'!$A$1:$F$36</definedName>
    <definedName name="_xlnm.Print_Area" localSheetId="3">'5_sob_faza1'!$A$1:$G$360</definedName>
    <definedName name="_xlnm.Print_Area" localSheetId="2">REKAPITULACIJA!$A$1:$G$24</definedName>
    <definedName name="vv">[4]Rekapitulacija!$D$40</definedName>
  </definedNames>
  <calcPr calcId="181029"/>
</workbook>
</file>

<file path=xl/calcChain.xml><?xml version="1.0" encoding="utf-8"?>
<calcChain xmlns="http://schemas.openxmlformats.org/spreadsheetml/2006/main">
  <c r="G357" i="48" l="1"/>
  <c r="G352" i="48"/>
  <c r="G350" i="48"/>
  <c r="G33" i="48"/>
  <c r="G302" i="48"/>
  <c r="G153" i="48"/>
  <c r="G150" i="48"/>
  <c r="G304" i="48"/>
  <c r="G289" i="48"/>
  <c r="G298" i="48"/>
  <c r="G296" i="48"/>
  <c r="G285" i="48"/>
  <c r="G270" i="48"/>
  <c r="B256" i="48"/>
  <c r="B259" i="48"/>
  <c r="B262" i="48" s="1"/>
  <c r="B265" i="48" s="1"/>
  <c r="B268" i="48" s="1"/>
  <c r="B270" i="48" s="1"/>
  <c r="B272" i="48" s="1"/>
  <c r="B275" i="48" s="1"/>
  <c r="B277" i="48" s="1"/>
  <c r="B279" i="48" s="1"/>
  <c r="B281" i="48" s="1"/>
  <c r="B283" i="48" s="1"/>
  <c r="B285" i="48" s="1"/>
  <c r="B287" i="48" s="1"/>
  <c r="B289" i="48" s="1"/>
  <c r="B291" i="48" s="1"/>
  <c r="B294" i="48" s="1"/>
  <c r="B296" i="48" s="1"/>
  <c r="B298" i="48" s="1"/>
  <c r="B300" i="48" s="1"/>
  <c r="B302" i="48" s="1"/>
  <c r="B304" i="48" s="1"/>
  <c r="B306" i="48" s="1"/>
  <c r="G253" i="48"/>
  <c r="G256" i="48"/>
  <c r="G300" i="48"/>
  <c r="G294" i="48"/>
  <c r="G292" i="48"/>
  <c r="G287" i="48"/>
  <c r="G283" i="48"/>
  <c r="G281" i="48"/>
  <c r="G279" i="48"/>
  <c r="G277" i="48"/>
  <c r="G275" i="48"/>
  <c r="G272" i="48"/>
  <c r="G268" i="48"/>
  <c r="G265" i="48"/>
  <c r="G262" i="48"/>
  <c r="G259" i="48"/>
  <c r="G174" i="48"/>
  <c r="G126" i="48"/>
  <c r="G55" i="48"/>
  <c r="G67" i="48"/>
  <c r="G359" i="48"/>
  <c r="G356" i="48"/>
  <c r="G355" i="48"/>
  <c r="G354" i="48"/>
  <c r="G348" i="48"/>
  <c r="G347" i="48"/>
  <c r="G346" i="48"/>
  <c r="G345" i="48"/>
  <c r="G344" i="48"/>
  <c r="G343" i="48"/>
  <c r="G340" i="48"/>
  <c r="G338" i="48"/>
  <c r="G336" i="48"/>
  <c r="G334" i="48"/>
  <c r="G332" i="48"/>
  <c r="G330" i="48"/>
  <c r="G328" i="48"/>
  <c r="G326" i="48"/>
  <c r="G324" i="48"/>
  <c r="G323" i="48"/>
  <c r="G321" i="48"/>
  <c r="G319" i="48"/>
  <c r="G317" i="48"/>
  <c r="G315" i="48"/>
  <c r="G313" i="48"/>
  <c r="B313" i="48"/>
  <c r="B315" i="48"/>
  <c r="B317" i="48" s="1"/>
  <c r="B319" i="48" s="1"/>
  <c r="B321" i="48" s="1"/>
  <c r="G311" i="48"/>
  <c r="G246" i="48"/>
  <c r="G244" i="48"/>
  <c r="G242" i="48"/>
  <c r="G240" i="48"/>
  <c r="G239" i="48"/>
  <c r="G236" i="48"/>
  <c r="G233" i="48"/>
  <c r="G230" i="48"/>
  <c r="G228" i="48"/>
  <c r="G226" i="48"/>
  <c r="G224" i="48"/>
  <c r="G222" i="48"/>
  <c r="G220" i="48"/>
  <c r="G218" i="48"/>
  <c r="G216" i="48"/>
  <c r="B216" i="48"/>
  <c r="B218" i="48" s="1"/>
  <c r="B220" i="48" s="1"/>
  <c r="B222" i="48" s="1"/>
  <c r="B224" i="48" s="1"/>
  <c r="B226" i="48" s="1"/>
  <c r="B228" i="48" s="1"/>
  <c r="B230" i="48" s="1"/>
  <c r="B232" i="48" s="1"/>
  <c r="B235" i="48" s="1"/>
  <c r="B238" i="48" s="1"/>
  <c r="B242" i="48" s="1"/>
  <c r="B244" i="48" s="1"/>
  <c r="B246" i="48" s="1"/>
  <c r="B248" i="48" s="1"/>
  <c r="G207" i="48"/>
  <c r="G201" i="48"/>
  <c r="G198" i="48"/>
  <c r="G195" i="48"/>
  <c r="G192" i="48"/>
  <c r="G189" i="48"/>
  <c r="G186" i="48"/>
  <c r="G183" i="48"/>
  <c r="B183" i="48"/>
  <c r="B186" i="48"/>
  <c r="B189" i="48" s="1"/>
  <c r="B192" i="48" s="1"/>
  <c r="B195" i="48" s="1"/>
  <c r="B198" i="48" s="1"/>
  <c r="B201" i="48" s="1"/>
  <c r="B203" i="48" s="1"/>
  <c r="G180" i="48"/>
  <c r="G176" i="48"/>
  <c r="G172" i="48"/>
  <c r="G170" i="48"/>
  <c r="G166" i="48"/>
  <c r="B170" i="48"/>
  <c r="B172" i="48" s="1"/>
  <c r="B174" i="48" s="1"/>
  <c r="B176" i="48" s="1"/>
  <c r="G164" i="48"/>
  <c r="G163" i="48"/>
  <c r="G161" i="48"/>
  <c r="G159" i="48"/>
  <c r="G158" i="48"/>
  <c r="G156" i="48"/>
  <c r="G148" i="48"/>
  <c r="G146" i="48"/>
  <c r="G143" i="48"/>
  <c r="G141" i="48"/>
  <c r="G139" i="48"/>
  <c r="G137" i="48"/>
  <c r="G135" i="48"/>
  <c r="G133" i="48"/>
  <c r="G131" i="48"/>
  <c r="G124" i="48"/>
  <c r="G118" i="48"/>
  <c r="G116" i="48"/>
  <c r="G114" i="48"/>
  <c r="B99" i="48"/>
  <c r="B120" i="48" s="1"/>
  <c r="G97" i="48"/>
  <c r="G95" i="48"/>
  <c r="G93" i="48"/>
  <c r="G77" i="48"/>
  <c r="G75" i="48"/>
  <c r="G71" i="48"/>
  <c r="G69" i="48"/>
  <c r="G66" i="48"/>
  <c r="G65" i="48"/>
  <c r="G62" i="48"/>
  <c r="G60" i="48"/>
  <c r="G59" i="48"/>
  <c r="G58" i="48"/>
  <c r="G54" i="48"/>
  <c r="G53" i="48"/>
  <c r="G50" i="48"/>
  <c r="G49" i="48"/>
  <c r="G48" i="48"/>
  <c r="G45" i="48"/>
  <c r="G44" i="48"/>
  <c r="G41" i="48"/>
  <c r="G39" i="48"/>
  <c r="G37" i="48"/>
  <c r="G35" i="48"/>
  <c r="G30" i="48"/>
  <c r="G29" i="48"/>
  <c r="G26" i="48"/>
  <c r="G24" i="48"/>
  <c r="G21" i="48"/>
  <c r="G18" i="48"/>
  <c r="G17" i="48"/>
  <c r="G16" i="48"/>
  <c r="G15" i="48"/>
  <c r="G12" i="48"/>
  <c r="G11" i="48"/>
  <c r="G10" i="48"/>
  <c r="B9" i="48"/>
  <c r="B14" i="48" s="1"/>
  <c r="B20" i="48" s="1"/>
  <c r="B23" i="48" s="1"/>
  <c r="B26" i="48" s="1"/>
  <c r="B28" i="48" s="1"/>
  <c r="B32" i="48" s="1"/>
  <c r="B35" i="48" s="1"/>
  <c r="B37" i="48" s="1"/>
  <c r="B39" i="48" s="1"/>
  <c r="B41" i="48" s="1"/>
  <c r="B43" i="48" s="1"/>
  <c r="B47" i="48" s="1"/>
  <c r="B52" i="48" s="1"/>
  <c r="B55" i="48" s="1"/>
  <c r="B57" i="48" s="1"/>
  <c r="B62" i="48" s="1"/>
  <c r="B64" i="48" s="1"/>
  <c r="B69" i="48" s="1"/>
  <c r="B71" i="48" s="1"/>
  <c r="B73" i="48" s="1"/>
  <c r="B75" i="48" s="1"/>
  <c r="B77" i="48" s="1"/>
  <c r="G7" i="48"/>
  <c r="G6" i="48"/>
  <c r="G5" i="48"/>
  <c r="G4" i="48"/>
  <c r="F8" i="46"/>
  <c r="E28" i="46" s="1"/>
  <c r="F28" i="46" s="1"/>
  <c r="A10" i="46"/>
  <c r="A12" i="46" s="1"/>
  <c r="A14" i="46" s="1"/>
  <c r="A16" i="46" s="1"/>
  <c r="A18" i="46" s="1"/>
  <c r="A20" i="46" s="1"/>
  <c r="A22" i="46" s="1"/>
  <c r="A24" i="46" s="1"/>
  <c r="A26" i="46" s="1"/>
  <c r="A28" i="46" s="1"/>
  <c r="A30" i="46" s="1"/>
  <c r="A32" i="46" s="1"/>
  <c r="A34" i="46" s="1"/>
  <c r="F10" i="46"/>
  <c r="F12" i="46"/>
  <c r="E30" i="46" s="1"/>
  <c r="F30" i="46" s="1"/>
  <c r="F14" i="46"/>
  <c r="F16" i="46"/>
  <c r="F18" i="46"/>
  <c r="F20" i="46"/>
  <c r="F22" i="46"/>
  <c r="F24" i="46"/>
  <c r="F8" i="45"/>
  <c r="E28" i="45" s="1"/>
  <c r="F28" i="45" s="1"/>
  <c r="A10" i="45"/>
  <c r="F10" i="45"/>
  <c r="F12" i="45"/>
  <c r="F14" i="45"/>
  <c r="F16" i="45"/>
  <c r="F18" i="45"/>
  <c r="F20" i="45"/>
  <c r="A22" i="45"/>
  <c r="A24" i="45"/>
  <c r="A26" i="45" s="1"/>
  <c r="A28" i="45" s="1"/>
  <c r="A30" i="45" s="1"/>
  <c r="A32" i="45" s="1"/>
  <c r="A34" i="45" s="1"/>
  <c r="F22" i="45"/>
  <c r="F24" i="45"/>
  <c r="E32" i="46" l="1"/>
  <c r="F32" i="46" s="1"/>
  <c r="G203" i="48"/>
  <c r="G73" i="48"/>
  <c r="E34" i="46"/>
  <c r="F34" i="46" s="1"/>
  <c r="G177" i="48"/>
  <c r="E17" i="47" s="1"/>
  <c r="G358" i="48"/>
  <c r="G360" i="48" s="1"/>
  <c r="E21" i="47" s="1"/>
  <c r="G306" i="48"/>
  <c r="G307" i="48" s="1"/>
  <c r="E20" i="47" s="1"/>
  <c r="G120" i="48"/>
  <c r="E32" i="45"/>
  <c r="F32" i="45" s="1"/>
  <c r="G248" i="48"/>
  <c r="G249" i="48" s="1"/>
  <c r="E19" i="47" s="1"/>
  <c r="G78" i="48"/>
  <c r="E15" i="47" s="1"/>
  <c r="B323" i="48"/>
  <c r="B324" i="48"/>
  <c r="B326" i="48" s="1"/>
  <c r="B328" i="48" s="1"/>
  <c r="B330" i="48" s="1"/>
  <c r="B332" i="48" s="1"/>
  <c r="B334" i="48" s="1"/>
  <c r="B336" i="48" s="1"/>
  <c r="B338" i="48" s="1"/>
  <c r="B340" i="48" s="1"/>
  <c r="B342" i="48" s="1"/>
  <c r="B350" i="48" s="1"/>
  <c r="B352" i="48" s="1"/>
  <c r="B354" i="48" s="1"/>
  <c r="B355" i="48" s="1"/>
  <c r="B356" i="48" s="1"/>
  <c r="B357" i="48" s="1"/>
  <c r="B358" i="48" s="1"/>
  <c r="B359" i="48" s="1"/>
  <c r="E26" i="45"/>
  <c r="F26" i="45" s="1"/>
  <c r="F36" i="45" s="1"/>
  <c r="G121" i="48"/>
  <c r="E16" i="47" s="1"/>
  <c r="E30" i="45"/>
  <c r="F30" i="45" s="1"/>
  <c r="G204" i="48"/>
  <c r="E18" i="47" s="1"/>
  <c r="E34" i="45"/>
  <c r="F34" i="45" s="1"/>
  <c r="E26" i="46"/>
  <c r="F26" i="46" s="1"/>
  <c r="F36" i="46" s="1"/>
  <c r="E22" i="47" l="1"/>
  <c r="E23" i="47" s="1"/>
</calcChain>
</file>

<file path=xl/sharedStrings.xml><?xml version="1.0" encoding="utf-8"?>
<sst xmlns="http://schemas.openxmlformats.org/spreadsheetml/2006/main" count="542" uniqueCount="315">
  <si>
    <t>Razni priklopi:</t>
  </si>
  <si>
    <t>m</t>
  </si>
  <si>
    <t>kos</t>
  </si>
  <si>
    <t>%</t>
  </si>
  <si>
    <t>kompl</t>
  </si>
  <si>
    <t>komp</t>
  </si>
  <si>
    <t>Drobni in montažni material</t>
  </si>
  <si>
    <t>Št.</t>
  </si>
  <si>
    <t>Opis</t>
  </si>
  <si>
    <t>Enota</t>
  </si>
  <si>
    <t>Količina</t>
  </si>
  <si>
    <t>Cena/enoto</t>
  </si>
  <si>
    <t>Vrednost</t>
  </si>
  <si>
    <t>V opisih je zajeto:</t>
  </si>
  <si>
    <t xml:space="preserve">
</t>
  </si>
  <si>
    <t>Za vse materiale velja-naveden ali enakovreden</t>
  </si>
  <si>
    <t>Transportni in manipulativni stroški</t>
  </si>
  <si>
    <t>Razna nepredvidena dela - dejanski obračun z vpisom v gradbeni dnevnik</t>
  </si>
  <si>
    <t xml:space="preserve">PRIPRAVA PODATKOV ZA PID
kompletni tlorisi in shemami z vrisanimi vsemi spremembami, ki so nastale med izvedbo. </t>
  </si>
  <si>
    <t>IZDELAVA PID PROJEKTA</t>
  </si>
  <si>
    <t>ur</t>
  </si>
  <si>
    <t xml:space="preserve">  stikalo navadno</t>
  </si>
  <si>
    <t>kompl.</t>
  </si>
  <si>
    <t xml:space="preserve">Dobava, montaža, prevozi vnos materiala in opreme, iznos in odvoz embalaže.
Ves drobni montažni, pritrdilni in spojni ter tesnilni material, potreben za izvedbo posamezne postavke.
Zarisovanje in  vsklajevanje z ostalimi izvajalci del.
Zavarovanje, vsa pripravljalna, zaključna in njim sorodna dela.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t>
  </si>
  <si>
    <t>1. NN DOVOD</t>
  </si>
  <si>
    <t>Strojni izkop kabelskega kanala v terenu IV kategorije dim 0,5x0,9m, polaganje peska v debelini 10cm, polaganje stg. fi 110mm cevi, polaganje peska v debelini 10 cm, zasip s tamponskim gramozom ter nabijanje po slojih 20cm, polaganje opozorilnega PVC traku, odvoz odvečnega materiala ter urejanje okolice.</t>
  </si>
  <si>
    <t>Stigmaflex cev fi 110mm</t>
  </si>
  <si>
    <t>Valjanec Fe/Zn 32/4mm</t>
  </si>
  <si>
    <t>Opozorilni trak z napisom "POZOR ENERGETSKI KABEL"</t>
  </si>
  <si>
    <t>Tehnični nadzor elektrodistribucije - ocena dejanski obračun z vpisom v gr. dnevnik</t>
  </si>
  <si>
    <t>Vris trase v kataster komunalnih naprav</t>
  </si>
  <si>
    <t>SKUPAJ NN DOVOD:</t>
  </si>
  <si>
    <t>Kabelski končnik komplet s kabelskimi čevlji 4x70mm² (Al) in priklopom.</t>
  </si>
  <si>
    <t>Izdelava kabelskega jaška dim fi80x100cm, komplet z izkopom in odvozom odvečnega materiala opremljenega z LŽ pokrovom 50kN z napisom elektrika.</t>
  </si>
  <si>
    <t>2. TK DOVOD</t>
  </si>
  <si>
    <t xml:space="preserve">Zaključevanje TK kabla v novi TK omari obravnavanega objekta; </t>
  </si>
  <si>
    <t>Strojni izkop kabelskega kanala dim 0,5x0,9m v terenu IV. kategorije,  polaganje peska v debelini 10cm, polaganje stg. fi 110mm cevi, polaganje peska v debelini 10 cm, zasip s tamponskim gramozom ter nabijanje po slojih 20cm, polaganje opozorilnega PVC traku, odvoz odvečnega materiala ter urejanje okolice.</t>
  </si>
  <si>
    <t>Opozorilni trak z napisom "POZOR TK KABEL"</t>
  </si>
  <si>
    <t>SKUPAJ TK DOVOD:</t>
  </si>
  <si>
    <t xml:space="preserve">TK kabel skladen s ponudnikom TK storitev od mesta navezave na obstoječe TK omrežje, do nove TK omarice v novi kabelski kanalizaciji (pred nabavo kablov obvezno izmeriti dolžino).
Izvedbo uskladiti s TK ponudnikom. Dolžina kabla je odvisna od priključnega mesta. </t>
  </si>
  <si>
    <t>Dobava podometne TK omare komplet z krone letvico, prenapetostno zaščito. Izvedbo uskladiti s TK ponudnikom.</t>
  </si>
  <si>
    <t>Izdelava priključnega kabelskega jaška fi60cm, komplet z izkopom in odvozom odvečnega materiala (izkop bo potekal vzporedno z ostalimi zemeljskimi deli na objektu) opremljenega z LŽ pokrovom 50kN z napisom telefon.</t>
  </si>
  <si>
    <t>Stigmaflex cev fi 75mm</t>
  </si>
  <si>
    <t>Dovodni kabel NAYY 4x70mm²+2,5mm2 oz. skladnega z zahtevami elektrodistribucije
Od mesta priklopa na NN omrežje do PMO omare na fasadi objekta
vpeljan v obstoječi in novi kabelski kanalizaciji. Pred nabavo kabla obvezno izmeriti dolžino trase.</t>
  </si>
  <si>
    <t>Tehnični nadzor telekoma - ocena dejanski obračun z vpisom v gr. dnevnik</t>
  </si>
  <si>
    <t>INSTALACIJSKI MATERIAL SKUPAJ:</t>
  </si>
  <si>
    <t>Dvoprekatni inštalacijski kanal kovinske izvedbe. Komplet s pregrado, nosilci, pokrovom, vogali ter spojnim in pritrdilnim materialom.</t>
  </si>
  <si>
    <t>Kabelske police, izdelane iz perforirane pločevine, komplet s spojnim, nosilnim in pritrdilnim materialom (zagotovljeni galvanski in mehanski spoji med posameznimi segmenti)</t>
  </si>
  <si>
    <t xml:space="preserve">  tipkalo</t>
  </si>
  <si>
    <t>gar</t>
  </si>
  <si>
    <t xml:space="preserve">Ožičenje </t>
  </si>
  <si>
    <t>ODKRIVANJE IN JAVLJANJE POŽARA SKUPAJ:</t>
  </si>
  <si>
    <t>kg</t>
  </si>
  <si>
    <t xml:space="preserve">Vso vidno vgrajeno elektro oprema mora potrditi arhitekt. </t>
  </si>
  <si>
    <t>Ponudnik je dolžan preveriti računsko pravilnost enačb v tabeli!</t>
  </si>
  <si>
    <t xml:space="preserve"> 1x 230V, 16A, 1P+N+PE (bela mreža)</t>
  </si>
  <si>
    <t>1.1</t>
  </si>
  <si>
    <t>1.2</t>
  </si>
  <si>
    <t xml:space="preserve">Pred izdelavo delavniške dokumentacije, naročilom posamezne opreme in izvedbo del je potrebno na objektu samem preveriti lokacijo predvidene nove naprave, gaberite prostorov, vgradne dimenzije novih naprav, izvedljivost vgradnje, kritične odprtine (vrata, hodnike) zaradi vnosa naprave. Obvezno preveriti in upoštevati obstoječe inštalacije v objektu. </t>
  </si>
  <si>
    <t>V ponudbi upoštevati tehnične zahteve navedene v tehničnem poročilu in popisu.</t>
  </si>
  <si>
    <t>V ponudbenih cenah je potrebno upoštevati:</t>
  </si>
  <si>
    <t>REKAPITULACIJA:</t>
  </si>
  <si>
    <t>SKUPAJ</t>
  </si>
  <si>
    <t>SPLOŠNI OPIS - NAVODILA ZA PRIPRAVO PONUDBE</t>
  </si>
  <si>
    <t xml:space="preserve">   IC RB Φ 16 ali 20mm</t>
  </si>
  <si>
    <t>Dobava, montaža, prevozi vnos materiala in opreme, iznos in odvoz embalaže.Vsi manipulativni in njim sorodni stroški ter režijski stroški gradbišča. Ves drobni montažni, pritrdilni in spojni ter tesnilni material, potreben za izvedbo posamezne postavke. Zarisovanje in  usklajevanje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PID).</t>
  </si>
  <si>
    <t xml:space="preserve"> - dim: 130x72mm</t>
  </si>
  <si>
    <t>RAZSVETLJAVA SKUPAJ:</t>
  </si>
  <si>
    <t>Sistem AOJP mora biti povezljiv na obstoječi sistem AOJP!!</t>
  </si>
  <si>
    <t>5. SIGNALNO KOMUNIKACIJSKE INŠTALACIJE</t>
  </si>
  <si>
    <t xml:space="preserve"> - kabelska polica PK 100 s pokrovom</t>
  </si>
  <si>
    <t>SKUPAJ SIGNALNO KOMUNIKACIJSKE INŠTALACIJE:</t>
  </si>
  <si>
    <t>6. ODKRIVANJE IN JAVLJANJE POŽARA</t>
  </si>
  <si>
    <t>3.3. POPIS MATERIALA IN DEL</t>
  </si>
  <si>
    <t>Zvijavi vodnik z rumeno-zeleno izolacijo za izenačevanje potencialov in povezavo kovinskih mas, položen prosto ali uvlečen v predhodno položene instalacijske cevi. Odziv na ogenj (B2caS1d2a).</t>
  </si>
  <si>
    <t>Izris sprememb na načrte - posnetek stanja, osnova za PID.</t>
  </si>
  <si>
    <t xml:space="preserve">   NHXMH 3x2,5mm² </t>
  </si>
  <si>
    <t xml:space="preserve">   NHXMH 3x1,5mm² </t>
  </si>
  <si>
    <t xml:space="preserve">  16mm² (H07Z-K) </t>
  </si>
  <si>
    <t xml:space="preserve">    6mm² (H07Z-K) </t>
  </si>
  <si>
    <t xml:space="preserve"> - kabelska polica PK 200, </t>
  </si>
  <si>
    <t xml:space="preserve"> - kabelska polica PK 100,</t>
  </si>
  <si>
    <t xml:space="preserve">Podometna vtičnica, komplet z ustrezno dozo, montažnim in končnim okvirjem - sestavljivi program. Barva vtičnice v odvisnosti od vira napajanja (bela, rdeča, zelena). </t>
  </si>
  <si>
    <t xml:space="preserve">  priklop konvektorja</t>
  </si>
  <si>
    <t xml:space="preserve">  priklop dodatnega napajalnika AOJP</t>
  </si>
  <si>
    <t xml:space="preserve">  dim: 100x100mm (vertikala)</t>
  </si>
  <si>
    <t xml:space="preserve">Zbiralke </t>
  </si>
  <si>
    <t>2.1</t>
  </si>
  <si>
    <t>Prenapetostni odvodnik SPD 2 (C),  275V, 20kA, (8/20), 4+0, s pomožnim kontaktom za daljinsko signalizacijo</t>
  </si>
  <si>
    <t>1. INSTALACIJSKI MATERIAL</t>
  </si>
  <si>
    <t>3. RAZSVETLJAVA</t>
  </si>
  <si>
    <t xml:space="preserve"> - kabelska polica PK 200 s pokrovom</t>
  </si>
  <si>
    <t xml:space="preserve">   IC RB fi 16 </t>
  </si>
  <si>
    <t/>
  </si>
  <si>
    <t>2. ELEKTRIČNE RAZDELILNE OMARE IN UPS</t>
  </si>
  <si>
    <t>Nadometna razvodna doza samougasna, brezhalogena, različnih dimenzij.</t>
  </si>
  <si>
    <t>Razni spoji za izenačitev potencialov (vijačeni, objemni, itd).</t>
  </si>
  <si>
    <t>Konstrukcijsko jeklo, temeljno in končno barvano; obešala  in drugo-ocena dejanski obračun.</t>
  </si>
  <si>
    <t>Razna demontažna dela - ocena (obračun po dejansko opravljenih delih).</t>
  </si>
  <si>
    <t>Vris sprememb v načrte - posnetek stanja.</t>
  </si>
  <si>
    <t>Označevanje kablov pri prehodu v stikalne bloke z napisnimi tablicami, označevanje vtičnic, stikal in ostalih elementov z oznakami tokokrogov.</t>
  </si>
  <si>
    <t xml:space="preserve">Izris sprememb za projekt PID.
</t>
  </si>
  <si>
    <t xml:space="preserve">   NHXMH 7x1,5mm² </t>
  </si>
  <si>
    <t xml:space="preserve">   NHXMH 5x1,5mm² </t>
  </si>
  <si>
    <t xml:space="preserve">  10mm² (H07Z-K) </t>
  </si>
  <si>
    <t xml:space="preserve">    2,5mm² (H07Z-K) </t>
  </si>
  <si>
    <t xml:space="preserve">   Φ16mm</t>
  </si>
  <si>
    <t xml:space="preserve">Etažna izenačitvena  Cu zbiralka; (4x16mm², 12x10mm², 4x6mm²). </t>
  </si>
  <si>
    <t>Izenačitvena Cu zbiralka; (2x10mm², 6x6mm²). Komplet s p/o dozo.</t>
  </si>
  <si>
    <t>Izenačitvena Cu zbiralka; (1x10mm², 2x6mm²).   Komplet s p/o dozo.</t>
  </si>
  <si>
    <t xml:space="preserve">  priklop termičnega ventila</t>
  </si>
  <si>
    <t xml:space="preserve">  dim: 200x100mm (horizontala)</t>
  </si>
  <si>
    <r>
      <t xml:space="preserve">Požarna zaščita prehodov električnih, signalnih in komunikacijskih kablov skozi požarne sektorje, ki so lahko masivni zidovi ali stropi ali lahke predelne stene 
(npr. mavčno kartonske plošče). 
Požarna odpornost vsaj 30minut (EI 30). 
Zajete so tudi tesnitve prehodov telekomunikacijskih kablov.
</t>
    </r>
    <r>
      <rPr>
        <b/>
        <sz val="10"/>
        <rFont val="Arial"/>
        <family val="2"/>
        <charset val="238"/>
      </rPr>
      <t xml:space="preserve">Vsi izdelki morajo imeti Slovensko tehnično soglasje. 
Po požarni zaščiti se preboje označi z odgovarjajočimi nalepkami. </t>
    </r>
  </si>
  <si>
    <t>Ugotavljanje pripadnosti kablov tokokrogom. Označevanje kablov, ki ostanejo v funkciji. Ponovni priklop po zamenjavi razdelilne omare.</t>
  </si>
  <si>
    <t>tkg</t>
  </si>
  <si>
    <t>2. ELEKTRIČNE RAZDELILNE OMARE</t>
  </si>
  <si>
    <t>Varovalčni ločilnik 160/3/ , komplet z vložki</t>
  </si>
  <si>
    <t>Instalacijski odklopnik 1p B/C 6,10, 16A; 10kA</t>
  </si>
  <si>
    <t>Inštalacijski kontaktor 25A/230V, 1xNC, 1xNO</t>
  </si>
  <si>
    <t>Vgradnja elementov KNX</t>
  </si>
  <si>
    <t>Vgradnja krmilnika varnostne razsvetljave</t>
  </si>
  <si>
    <t>Izdelava delavniškega načrta R-3N-A/L</t>
  </si>
  <si>
    <t>Izdelava vezalne sheme dejanskega izvedenega stanja R-3N-A/L v see electrical</t>
  </si>
  <si>
    <t>2.2</t>
  </si>
  <si>
    <t>ELEKTRIČNE RAZDELILNE OMARE:</t>
  </si>
  <si>
    <t>Vrstne sponke, drobni vezni in spojni material, uvodnice, DIN letve, pokrovi,uvodnice. Pri tokokrogih preseka vodnika do 10mm² mora biti meritev izolacijske upornosti proti zemlji možna brez odvitja nevtralnega vodnika.</t>
  </si>
  <si>
    <t>L3</t>
  </si>
  <si>
    <t>L4</t>
  </si>
  <si>
    <t>L5</t>
  </si>
  <si>
    <t>L7</t>
  </si>
  <si>
    <t>L8</t>
  </si>
  <si>
    <t>L9</t>
  </si>
  <si>
    <t>L10</t>
  </si>
  <si>
    <t>L11</t>
  </si>
  <si>
    <t>Stenska svetilka. Ustreza Intra  Kalis 55 W SOP 1350lm 15W 830 L565mm FO IP44, ali enakovredna.</t>
  </si>
  <si>
    <t>Stenska svetilka direktno indirektna svetilka. Ustreza Intra  Kalis 65 WDI SOP 1450+1500lm 28W 830 L845mm FO IP40, ali enakovredna.</t>
  </si>
  <si>
    <t>Viseča  svetilka. Ustreza Intra  Gyon C/S HMP 5500lm 50W 840 L2832mm DALI, ali enakovredna.</t>
  </si>
  <si>
    <t>Vgradna okrogla svetilka. Ustreza Intra  GNitor RV Flat SOP 980-2150lm 830 IP44, ali enakovredna.</t>
  </si>
  <si>
    <t>L13</t>
  </si>
  <si>
    <t>Stenska kopalniška svetilka, razred II. 
Ustreza Toi LED Medium, 1513lm, 3000°K, IP44, ali enakovredna.</t>
  </si>
  <si>
    <t>L14</t>
  </si>
  <si>
    <t>VARNOSTNA RAZSVETLJAVA</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</si>
  <si>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t>
  </si>
  <si>
    <t>Ustreza:  Eaton SafeLite SL2-42D3D-CGL ali enakovredna.</t>
  </si>
  <si>
    <t>Vgradno podnožje svetilke. Ustreza:  Eaton SafeLite SL2RB ali enakovredno.</t>
  </si>
  <si>
    <t xml:space="preserve">Zasilna svetilka vgradna, z optiko za odprte prostore,  opremljena s sistemom centraliziranega nadzora CGLine+ z avtomatskim testiranjem, LED, izrez Ø64mm, zunanje mere Ø 90mm, pripravno / trajno delovanje, IP44, 148lm, trajanje 3 ure.
</t>
  </si>
  <si>
    <t>Ustreza:  Eaton Micropoint 2 MP2O3HCGL ali enakovredna.</t>
  </si>
  <si>
    <t xml:space="preserve">Zasilna svetilka vgradna, z optiko za evakuacijske poti,  opremljena s sistemom centraliziranega nadzora CGLine+ z avtomatskim testiranjem, LED, izrez Ø64mm, zunanje mere Ø 90mm, pripravno / trajno delovanje, IP44, 145lm, avtonomija 3 ure.
</t>
  </si>
  <si>
    <t>Ustreza:  Eaton Micropoint 2 MP2E3HCGL ali enakovredna.</t>
  </si>
  <si>
    <t xml:space="preserve">Nadzorni krmilnik varnostne razsvetljave. </t>
  </si>
  <si>
    <t>Ustreza:  CGLine+ Web krmilnik:
- Za priključitev do 800 svetilk v maks. 4 linijah
- Integrirani spletni strežnik omogoča priročno vizualizacijo, nadzor in spremljanje
- Funkcija samodejnega iskanja svetilk, ki ne zahteva ročnega naslavljanja
- Vnos imen lokacij za svetilke z do 20 znaki
- Jasno prikazana razporeditev svetil do 8 skupin na linijo
- Samodejni preizkus delovanja in preskus trajanja
- Za preskus delovanja (FT) in preskus trajanja (DT) je mogoče določiti do 8 testnih skupin
- Shranjevanje elektronskega dnevnika najmanj 4 leta
- E-poštna storitev za samodejno pošiljanje e-pošte v primeru okvar, do 10 e-poštnih naslovov
- Blokiranje funkcije zasilne razsvetljave v nedelujočih obdobjih (vse/na linijo/na območje/na svetilko)
- Svetilke v preklopnem vzdrževanem načinu (vse / na linijo / na območje / na svetilko)
- Skladno z najvišjimi zahtevami panožne kibernetske varnosti
- Dostop zaščiten z geslom kot skrbnik ali uporabnik
- Vizualizacija svetil v do 30 različnih pogledih
- Učinkovita in priročna analiza dnevnika z uporabo CGLine+ PC programske opreme
- Mere 214 x 109.8 x 60.1 mm
- Tip ohišja Za DIN letev 12 TE
- možna povezava na BMS (Building management system).</t>
  </si>
  <si>
    <t>ali enakovreden.</t>
  </si>
  <si>
    <t>Ustreza: SIEMENS N125/12, ali enakovredno.</t>
  </si>
  <si>
    <t>Ustreza: SIEMENS 5WG1 152-1AB01, ali enakovredno.</t>
  </si>
  <si>
    <t>Ustreza: 5WG1 141-1AB03, ali enakovredno.</t>
  </si>
  <si>
    <t>KNX napajalnik. Montaža na DIN letev.</t>
  </si>
  <si>
    <t>KNX DALI  vmesnik za 64 naslovov. Montaža na DIN letev.</t>
  </si>
  <si>
    <t>KNX štirikanalni relejski izhodni vmesnik. 4x10A. Montaža na DIN letev.</t>
  </si>
  <si>
    <t>Ustreza: 5WG1 532-1DB31, ali enakovredno.</t>
  </si>
  <si>
    <t>KNX IP CONTROL CENTER. Montaža na DIN letev.
Komplet s programsko opremo.</t>
  </si>
  <si>
    <t>Ustreza: SIEMENS RDG200KN ali enakovredno.</t>
  </si>
  <si>
    <t>Sobni KNX termostat. Omogočati mora ločeno neodvisno krmiljenje konvektorja in termičega ventila radiatorskega ogrevanja. Komplet z ustrezno dozo.</t>
  </si>
  <si>
    <t>KNX 8 x tipka. Komplet z ustrezno dozo.</t>
  </si>
  <si>
    <t>Ustreza: SIEMENS 5WG1287-2DB45 ali enakovredno.</t>
  </si>
  <si>
    <t>Ustreza: SIEMENS UP 258E22 ali enakovredno.</t>
  </si>
  <si>
    <t xml:space="preserve">KNX senzor gibanja in svetlobe. </t>
  </si>
  <si>
    <t>REGULACIJA SKUPAJ:</t>
  </si>
  <si>
    <t>prednja enokrilna ventilacijska vrata vsaj 74% perforacije</t>
  </si>
  <si>
    <t>zadnji dvokrilni vrati perforacije vsaj 75%;</t>
  </si>
  <si>
    <t>2 x dvodelni hitro snemljivi stranici</t>
  </si>
  <si>
    <t>možnost vgradnje vertikalnih organizatorjev s prednje in zadnje strani.</t>
  </si>
  <si>
    <t>Optični priključni panel višine 1HE (delilnik OD-48/48 LC SM) s 48 priključki LC SM ceramic singlemode 9/125, G.652.D, komplet z dvema optičnima kasetama in 48 zaključnimi kabli z LC-PC konektorji, za zaključitev optičnega kabla. 
Komplet z zaključevanjem optičnega kabla.</t>
  </si>
  <si>
    <t>- funkcija gumba prisotnost je mogoče konfigurirati s konfiguracijskim programskim orodjem
- elektronika za kontrolo in eveluacijo:
6 enakovrednih, prosto nastavljivih klicnih linij za priklop klicnih panelov za postelje, sobo, sanitarni prostor skupaj z osvetljevalnim in pomirjevalnim svetlobnim indikatorjem
kontrolo in eveluacijo šestih barvnih svetlobnih polj sobne signalne svetilke
kontrolo eksternega zvočnika (na primer za toaletni prostor)
- posodobitev strojnega programa preko USB vrat s pomočjo USB flash pomnilnika (tip mini-B)
- izpolnjuje zahteve standarda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USB vrata (tip mini-B) za posodobitev strojnega programa
- IP zaščita: IP40
- ohišje iz bele protimikrobne ABS plastike</t>
  </si>
  <si>
    <t xml:space="preserve">  4x2x0.8 mm</t>
  </si>
  <si>
    <t xml:space="preserve">  8x2x0.6 mm</t>
  </si>
  <si>
    <t xml:space="preserve">  4x2x0.6 mm</t>
  </si>
  <si>
    <t xml:space="preserve">  2x2x0.6 mm</t>
  </si>
  <si>
    <t xml:space="preserve">  NHMXH  2x2,5 mm²</t>
  </si>
  <si>
    <r>
      <rPr>
        <sz val="10"/>
        <rFont val="Arial"/>
        <family val="2"/>
        <charset val="238"/>
      </rPr>
      <t>Sobni komunikacijski terminal CT Touch (kot na primer EZCARE/EZ Call IP EZ.130.7511 ali enakovreden)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t>
    </r>
    <r>
      <rPr>
        <sz val="10"/>
        <color indexed="10"/>
        <rFont val="Arial"/>
        <family val="2"/>
        <charset val="238"/>
      </rPr>
      <t xml:space="preserve">
</t>
    </r>
    <r>
      <rPr>
        <sz val="10"/>
        <rFont val="Arial"/>
        <family val="2"/>
        <charset val="238"/>
      </rPr>
      <t xml:space="preserve">Funkcijske lastnosti:
- adresni LON modul s kontrolno elektroniko za vse sobne klicne panele
- govorna komunikacija v vse prostore z aktivno prosotnostjo in sprejetim klicem
- govorna komunikacija v vse prostore ali postelje, ki so del klicnega sistema
- prikaz vseh klicev, sporočil, sprejetih klicev in prisotnosti. Barva ozadja na prrikazovalniku je odvisna od kategorije aktivnega klica (napr. klic reanimacije ima modro ozadje)
- sprejem klica z govorno komunikacijo
- govorna obvestila na celoten sistem, določen oddelek, prostor z aktivno prisotnostjo
- funkcija telefonskega aparata (klicni sistem mora biti povezan s sistemom telefonije) 
- nastavitev časovnika za klicne linije
- nastavljivi gumbi in bližnjice na prikazovalniku za hitrejše doseganje pogosto uporabljenih funkcij. Hkrati tudi za definiranje statusa sobe (umazana, soba v čiščenju)
- intuitivno upravljanje s prikazovalnikom občutljivim na dotik
- integrirana RFID antena registrira brezstično RFID kartico v bližini terminala. Informacija o kartici se posreduje strežniku za arhiviranje dogodkov sistema.
- brezstične kartice so lahko definirane za aktiviranje prosotnosti 1, prisotnost 2, servis ali prisotnost zdravnika
- brezstične definirane kot prosotnosti 1 ali prisotnost 2 omogočajo osebju aktiviranje 
prisotnosti
- listanje in obdelava prikazaih klicev
- prostoročna govorna komunikacija
- filter za različne kategorije klicev
- prikaz aktiviranih prisotnosti oddelka
- selektiven prikaz in posredovanje vseh morebitnih napak
- vklop/izklop združevanj med oddelki in skupinami
- tronivojsko nastavljanje glasnosti brnala za opozarjanje na klic v okviru dotičnega oddelka
- seznam: prisotnosti, sporočil, shranjenih klicev, napak
</t>
    </r>
  </si>
  <si>
    <t>8. KLICNI IN KOMUNIKACIJSKI SISTEM (SESTRSKI KLICNI SISTEM)</t>
  </si>
  <si>
    <t>KLICNI IN KOMUNIKACIJSKI SISTEM SKUPAJ:</t>
  </si>
  <si>
    <t>9. PID PROJEKT 2,5%</t>
  </si>
  <si>
    <t>Sistem mora biti skladen s smernico TSG-12640-001:2008 . 
Ustreza spodaj opisani ali enakovreden.</t>
  </si>
  <si>
    <t xml:space="preserve">Panel klica potezni (kot na primer EZCARE/EZ Call IP EZ.127.8601S ali enakovreden)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izpolnjuje zahteve standarda DIN VDE 0834 del 1 in del 2
- podomentne izvedbe za montažo na dozo fi60mm z vijaki za montažo elementov
- ohišje/pokrov iz bele protimikrobne ABS plastike 
- brezvijačna pritrditev pokrova
- odporno na čistila uporabljena v zdravstvu
</t>
  </si>
  <si>
    <t xml:space="preserve">Montažno priključno podnožje (kot na primer EZCARE/EZ Call IP EZ.130.7600 ali enakovreden)
Montažno podnožje s priključnim modulom za priključitev in montažo sobnega LON terminala na podometno dozo S2 ali E2.
Služi kot distibutor za priključitev sobnih klicnih panelov, sistemskega vodila in RS 485 vodila.
</t>
  </si>
  <si>
    <t xml:space="preserve">   KNX KABEL</t>
  </si>
  <si>
    <t>Za vse materiale velja-naveden ali enakovreden.</t>
  </si>
  <si>
    <t>Vgradnja napajalnika klicnega sistema</t>
  </si>
  <si>
    <t>Dvostranska piktogramska pleksi tabla, smer DOL/DOL, vidljivost piktogramske table 20m, dimenzije 208.6x104.5mm.
Ustreza:   Eaton SafeLite SL2PPDD ali enakovredno.</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</si>
  <si>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t>
  </si>
  <si>
    <t>Vgradno podnožje za montažo svetilke v spuščen strop, dimenzije 316x161.5mm.  Ustreza: Eaton SafeLite SL2RB ali enakovredno.</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</si>
  <si>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 
</t>
  </si>
  <si>
    <t>Ustreza: Eaton SafeLite SL2-42D3D-CGL ali enakovredna.</t>
  </si>
  <si>
    <t>Programiranje krmilnika varnostne razsvetljave.</t>
  </si>
  <si>
    <t>Šolanje kadra in predaja sistema v uporabo.</t>
  </si>
  <si>
    <t>Programiranje sistema. Usklajevanje delovanja sistema z investitorjem. 
Šolanje uporabnika.</t>
  </si>
  <si>
    <t>ohišje komunikacijske omare višine 42U=42HE: 
dimenzije v mm: širina 800 × globina 800 x višina 2000.</t>
  </si>
  <si>
    <t>Dobava in postavitev komunikacijske omare 42U, dimenzije 
800×800×2000 mm.</t>
  </si>
  <si>
    <t>x nivelirne noge in transportna kolesa</t>
  </si>
  <si>
    <t>Električni razdelilec 9×230V, 1HE.</t>
  </si>
  <si>
    <t>FTP cat 6A panel 24x, 1HE.</t>
  </si>
  <si>
    <t>Organizator kablov 1HE.</t>
  </si>
  <si>
    <t>Vtičnica RJ45 - FTP CAT 6, za  p/o  montažo, komplet z dozo, nosilcem, okvirjem, in protiprašnim pokrovčkom. Ostale vtičnice so zajete v popisu bolniškega kanala.</t>
  </si>
  <si>
    <t>Meritve in pregledi računalniške instalacije in opreme (kabli, vtičnice, …). 
Izdaja merilnega poročila.</t>
  </si>
  <si>
    <t>Označevanje FTP vtičnic in priključkov z napisnimi nalepkami.</t>
  </si>
  <si>
    <t xml:space="preserve">  PN Φ16, PN 23</t>
  </si>
  <si>
    <t>Nadzorni terminal NCS touch 
(kot na primer EZCARE/EZ Call IP EZ.130.3631 ali enakovreden)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Ohišje iz bele protimikrobne ABS plastike.</t>
  </si>
  <si>
    <t>Namizni set za NCS (kot na primer EZCARE/EZ Call IP EZ.130.3640 ali enakovreden)
Služi kot montažni pribor za namizno izvedbo NCS terminala.
- namizna namestitev NCS terminala
- priklop NCS terminala (LON, LAN)
- ohišje iz bele protimikrobne ABS plastike.
- priključna pliščica 1xRJ10, 1xRJ45, 1xRJ45 s kovinskim oklopom.</t>
  </si>
  <si>
    <t>Priključni set za NCS (kot na primer EZCARE/EZ Call IP EZ.700.021 ali enakovreden)
Priključni set vsebuje povezovalni kabel za priklop NCS terminala na LON podatkovno vodilo z vtičnim panelom.
- panel vtičnice LON
- povezovalni kabel dolžine 1,5m; rdeče barve.</t>
  </si>
  <si>
    <t>LED signalna svetilka brez elektronike, dome (kot na primer EZCARE/EZ Call IP EZ.138.4000S ali enakovreden)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izpolnjuje zahteve standarda DIN VDE 0834 del 1 in del 2
- ohišje iz bele protimikrobne ABS plastike.</t>
  </si>
  <si>
    <t>Ročno tipkalo 1KT, 2LT (kot na primer EZCARE/EZ Call IP EZ.127.5620 ali enakovreden)
Ročno tipkalo za aktiviranje klica in upravljanje drugih zunanjih naprav (luči).
- DIN VDE nadzorovanje klicnega panela
- otipljiva 3D folijska tipkovnica, tipke so delujoče po celotni površini
- kontrola luči prek relejev skladno z DIN EN 60669-2-1/2 in uporabo SELV napetosti  
- 15 polni Sub-D konektor, ki se iz vtičnice izvleče iz vseh strani
- izpolnjuje zahteve standarda DIN VDE 0834 del 1 in del 2
- področje zaščite: A
- IP zaščita: IP 54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ohišje/pokrov iz bele protimikrobne ABS plastike
- odporno na čistila uporabljena v zdravstvu.</t>
  </si>
  <si>
    <t>Nosilec ročnega tipkala (kot na primer EZCARE/EZ Call IP EZ.127.5802 ali enakovreden)
Nosilec za hranjenje VarioLine ročnih tipkal tipkal. Montaža je mogoča na steno ali posteljno omarico.
Funkcijske lastnosti:
- hranjenje VarioLine prenosnih tipkal
- v povezavi z nosilcem se poveča jakost audio signala na aparatu pacienta
- ohišje iz bele protimikrobne ABS plastike.</t>
  </si>
  <si>
    <t xml:space="preserve">Adapter za medicinsko letev (kot na primer EZCARE/EZ Call IP EZ.127.5802ML ali enakovreden)
Adapter za montažo (namestitev) nosilca ročnega tipkala na medicinsko letev.
Funkcijske lastnosti:
- montaža nosilca na medicinsko letev.
</t>
  </si>
  <si>
    <t xml:space="preserve">Ohišje za napajalnik in/ali TCP/IP prehod (kot na primer EZCARE/EZ Call IP EZ.015.075 ali enakovreden)
Prazna ohišje s standardno DIN-letev 35 x 15 mm za
montaža centralnih modulov/komponent.
- montaža na DIN letev.
</t>
  </si>
  <si>
    <t xml:space="preserve">Panel klica z vtičnico (kot na primer EZCARE/EZ Call IP EZ.127.7400S)
Klicni panel za aktiviranje klica namenjen za priklop na vhodno klicno linijo sobne elektronike.
Funkcijske lastnosti:
- rdeča klicna tipka s simbolom sestre
- osvetljevalni in pomirjevalni svetlobni indikator
- IP zaščita: IP 42
- izpolnjuje zahteve DIN VDE 0834 del 1 in del 2
Sestava:
- podomentne izvedbe za montažo na dozo fi60mm z vijaki za montažo elementov
- ohišje/pokrov iz bele protimikrobne ABS plastike
- brezvijačna pritrditev pokrova
- odporno na čistila uporabljena v zdravstvu.
</t>
  </si>
  <si>
    <t xml:space="preserve">Panel klica (kot na primer EZCARE/EZ Call IP EZ.127.8120S ali enakovreden)
Klicni panel za aktiviranje klica namenjen za priklop na vhodno klicno linijo sobne elektronike.
Funkcijske lastnosti:
- rdeča klicna tipka s simbolom sestre
- osvetljevalni in pomirjevalni svetlobni indikator
- IP zaščita: IP 42
- izpolnjuje zahteve DIN VDE 0834 del 1 in del 2
- podomentne izvedbe za montažo na dozo fi60mm z vijaki za montažo elementov
- ohišje/pokrov iz bele protimikrobne ABS plastike
- brezvijačna pritrditev pokrova
- odporno na čistila uporabljena v zdravstvu.
</t>
  </si>
  <si>
    <t xml:space="preserve">Nadometno distribucijsko ohišje
Nadometno ohišje za montažo sobne elektronike in vezavo podatkovnega vodila.
Funkcijske lastnosti:
- zaščita inštalacije pred zunanjimi vplivi (kemijskimi, toplotnimi ipd.)
Sestava:
- IP zaščita: IP20.
</t>
  </si>
  <si>
    <t>Montaža in vezava elementov.</t>
  </si>
  <si>
    <t>Konfiguracija sistema po želji porabnika.</t>
  </si>
  <si>
    <t>Spuščanje v pogon, preizkus delovanja.</t>
  </si>
  <si>
    <t xml:space="preserve">Šolanje uporabnika, navodila za uporabo.
</t>
  </si>
  <si>
    <t xml:space="preserve">Transportni stroški.
</t>
  </si>
  <si>
    <t xml:space="preserve">Orientacijska stenska vgradna svetilka za bolnišnično sobo.  Ustreza FAGERHULT ART. 17595 ali enakovredna.
</t>
  </si>
  <si>
    <t xml:space="preserve"> 1x 230V, 16A, 1P+N+PE, IP44, s pokrovčkom (bela mreža)</t>
  </si>
  <si>
    <t>Podometno stikalo, 250V, komplet z ustrezno dozo, montažnim in okrasnim okvirjem za montažo enega ali več stikal skupaj. 
Primerno za montažo v medicinske prostore G0 (antibakterijski premaz).</t>
  </si>
  <si>
    <t>Podometna vtičnica, komplet z ustrezno dozo, montažnim in končnim okvirjem - sestavljivi program. Barva vtičnice v odvisnosti od vira napajanja (bela, rdeča, zelena). Primerna za montažo v medicinske prostore G0 (antibakterijski premaz).</t>
  </si>
  <si>
    <t xml:space="preserve"> 1x 230V, 16A, 1P+N+PE (bela mreža), z indikatorjem,</t>
  </si>
  <si>
    <t xml:space="preserve"> 2x 230V, 16A, 1P+N+PE (bela mreža) z indikatorjem,</t>
  </si>
  <si>
    <t xml:space="preserve"> 1x 230V, 16A, 1P+N+PE (generator) z indikatorjem,</t>
  </si>
  <si>
    <t xml:space="preserve">Mrežno stikalo  Cisco 9200 L – 48 </t>
  </si>
  <si>
    <t>Odklop in demontaža ter ponovna montaža in priklop repetitorske GSM antene.</t>
  </si>
  <si>
    <t xml:space="preserve">   ÖLFLEX CLASSIC 110 CH 2G0,75mm (okenski kontakt)</t>
  </si>
  <si>
    <t>Inštalacijski kabel s Cu vodniki vpeljan v instalacijske cevi, položen na kabelske police in pritrjen na nosilce kablov.  Odziv na ogenj B2cas1d2a1.</t>
  </si>
  <si>
    <t>Signalno krmilni kabel s Cu vodniki vpeljan v instalacijske cevi, položen na kabelske police in pritrjen na nosilce kablov.  Odziv na ogenj B2cas1d2a1.</t>
  </si>
  <si>
    <t xml:space="preserve">Kabel  FTP CAT 6A, položen na kabelske police in uvlečen v instalacijske cevi.
Odziv na ogenj B2cas1d2a1. </t>
  </si>
  <si>
    <t>Telekomunikacijski vodnik  s Cu vodnikom. Odziv na ogenj B2cas1d2a1..</t>
  </si>
  <si>
    <t xml:space="preserve">   ÖLFLEX CLASSIC 110 CH 2G1mm (nadzor varnostna razsvetljava)</t>
  </si>
  <si>
    <t>Kovinska gibljiva elektroprevodna cev (stapaflex) - (kabli do bolniških kanalov in vtičnice pri postelji).</t>
  </si>
  <si>
    <t xml:space="preserve">  dim: 1600x100mm (vertikala)</t>
  </si>
  <si>
    <t>Glavno stikalo; 200A 3P, komplet z ročico</t>
  </si>
  <si>
    <t>Instalacijski odklopnik 3p B/C 6,10, 16A; 10kA</t>
  </si>
  <si>
    <t>Instalacijski odklopnik 1p B/C 6,10, 16A, 40A; 10kA</t>
  </si>
  <si>
    <t>Zaščitno tokovno stikalo RCD (FID) 63/0,03A, tip A, 2P
 testni interval minimalno  6 mesecev.</t>
  </si>
  <si>
    <t>Zaščitno tokovno stikalo RCD (FID) 63/0,03A, tip A, 4P, 10kA
 testni interval minimalno  6 mesecev.</t>
  </si>
  <si>
    <t xml:space="preserve">Tipski sestav. Kovinska nadometna razdelilna omara, opremljena z inštalacijskimi letvami, zaščitnimi okvirji, tipsko ključavnico in žepom za načrte formata A4 z notranje strani. Vsak element v SB mora imeti oznako iz vezalne sheme. 
Okvirne dimenzije (ŠxVxG):  600/2000/300mm - ukladiti s prostorskimi možnostmi na objektu.  IP30.
</t>
  </si>
  <si>
    <t xml:space="preserve">Tipski sestav. Kovinska nadometna razdelilna omara, opremljena z inštalacijskimi letvami, zaščitnimi okvirji, tipsko ključavnico in žepom za načrte formata A4 z notranje strani. Vsak element v SB mora imeti oznako iz vezalne sheme. 
Okvirne dimenzije (ŠxVxG):  600/2000/300mm - ukladiti s prostorskimi možnostmi na objektu.  IP30.
</t>
  </si>
  <si>
    <t>Glavno stikalo; 63A 3P, komplet z ročico</t>
  </si>
  <si>
    <t>Kombinirano zaščitno tokovno stikalo RCBO (KZS) 10A-C/0,03A, tip A</t>
  </si>
  <si>
    <t>Kombinirano zaščitno tokovno stikalo RCBO (KZS) 16A-B/0,03A, tip A</t>
  </si>
  <si>
    <t>Inštalacijski kontaktor  20A/230V, 1xNC, 1xNO</t>
  </si>
  <si>
    <t>R3L/M</t>
  </si>
  <si>
    <t>R3L/M  SKUPAJ :</t>
  </si>
  <si>
    <t>Izdelava delavniškega načrta R3L/M</t>
  </si>
  <si>
    <t>Izdelava vezalne sheme dejanskega izvedenega stanja R3L/M v see electrical</t>
  </si>
  <si>
    <t>R3L/A</t>
  </si>
  <si>
    <t>R3L/A  SKUPAJ :</t>
  </si>
  <si>
    <t>Bolniški kanal: 1800x190x120mm, za stensko montažo (leva ali desna izvedba). 
Svetlobni vir: PCB LED moduli visoke svetilnosti, mid-power SMD LED, CRI &gt; 80, barvno odstopanje MacAdam ≤ 3, 50.000h L80 B10. 
Svetlobna porazdelitev: Direktna (2450lm), Indirektna (3810lm) in nočna (270lm)
Optika: Satiniran opalni polikarbonatni difuzor (SOP), Barva svetlobe 3000K. Napajalnik: Integriran visoko učinkoviti LED konverter s konstantnim tokom (FO).
OPREMA: 
2x vtičnica RJ45 cat 6A FTP; 
2 x 230V vtičnica z zaščitnim kontaktom agregat (zelena),
3 x 230V vtičnica z zaščitnim kontaktom mreža (bela),
1x ozemljitvena vtičnica.
2x solid state rele za ločeno prižiganje direktne in nočne razsvetljave,
1x priključna vtičnica za priklop panela klicnega sistema,
Ustrezne izvedbe za razvod medicinskih plinov (priključki medicinskih plinov so zajeti v strojnem popisu).Priključki za medicinske pline (1x kisik, 1xzrak). Klic sestre. 
Ekstrudiran profil iz aluminija, prašno barvan. IP zaščita: 40.
Kot naprimer: INTRA Medis CARE 1800 L ali enakovredno.</t>
  </si>
  <si>
    <t>Vgradna stropna svetilka. Ustreza Intra Kalis 65 RV DPR 3100lm 28W 840 L1135mm DALI, ali enakovredna. Bele barve.</t>
  </si>
  <si>
    <t>Vgradna stropna svetilka. Ustreza Intra  Kalis 65 line RV L DPR 3100lm 26W 840 L2336mm DALI, ali enakovredna.  Bele barve.</t>
  </si>
  <si>
    <t>Vgradna stropna svetilka. Ustreza Intra  Kalis 65 line RV L DPR 2600lm 23W 840 L1962mm DALI, ali enakovredna.  Bele barve.</t>
  </si>
  <si>
    <t>Vgradna stropna svetilka. Ustreza Intra  Kalis 65 line RV L DPR 2250lm 20W 840 L1682mm DALI, ali enakovredna.  Bele barve.</t>
  </si>
  <si>
    <t>Stenska svetilka. Ustreza Intra  Kalis 55 W SOP 1600lm 17W 830 L1405mm FO IP44, ali enakovredna.  Bele barve.</t>
  </si>
  <si>
    <t>Vgradna sestavljena linijska LED svetilka z vidnim robom, skupne dolžine  6000mm. Sestavljena iz:</t>
  </si>
  <si>
    <t>kopl</t>
  </si>
  <si>
    <t>Sodelovanje pri pregledu sistema varnostne razsvetljave.</t>
  </si>
  <si>
    <t xml:space="preserve">Optični kabel položen na kabelsko polico in uvlečen v zaščitno cev, 24vlaken, 
9/125 μm, indoor/outdoor, tip vlakna G.652D. 
Navezava na komunikacijski vozlišče v 7. nadstropju in v kleti. Odziv na ogenj B2cas1d2a1. </t>
  </si>
  <si>
    <t>Adresni optični dimni javljalnik požara nad spuščenim stropom;
komplet z izolatorjem, podnožjem in indikatorjem.</t>
  </si>
  <si>
    <t>Adresni optični dimni javljalnik požara komplet z izolatorjem in podnožjem</t>
  </si>
  <si>
    <t>Plinotesna akumulatorska baterija, 12V / 12Ah.</t>
  </si>
  <si>
    <t>Označevalna plošča ROČNI JAVLJALNIK, rdeče barve z belim simbolom,
125mm x 125mm.</t>
  </si>
  <si>
    <t>Označevalna plošča HUPA, rdeče barve z belim simbolom,
125mm x 125mm.</t>
  </si>
  <si>
    <t>Označevalna ploščica, rdeče barve z belo vgravirano oznako, 
55mm x 30mm.</t>
  </si>
  <si>
    <t xml:space="preserve">  PN Φ16</t>
  </si>
  <si>
    <t xml:space="preserve">Dograditev linijskega modula adresne zanke v obstoječo centralo.
</t>
  </si>
  <si>
    <t>Kot naprimer: Linijski modul Apollo;
modul za centralo NJP-400A za priklop ene adresne zanke s kapaciteto 126 adresnih elementov.</t>
  </si>
  <si>
    <t>Kot naprimer: Apollo, RJ XP-95.</t>
  </si>
  <si>
    <t>Adresni ročni javljalnik požara z izolatorjem in pleksi zaščito, komplet s podnožjem.</t>
  </si>
  <si>
    <t>Kot naprimer: Apollo, OPT Soteria.</t>
  </si>
  <si>
    <t>Kot naprimer: AV-622 DIN RAIL</t>
  </si>
  <si>
    <t>Notranja alarmna elektronska sirena z bliskovko, ohišje rdeče barve, nadometna montaža, 20V DC - 30V DC, 10mA (24V), 97dB - 110dB, IP21</t>
  </si>
  <si>
    <t>Kot naprimer: ESB</t>
  </si>
  <si>
    <t>Dodatni napajalnik v ohišju, z lučkami za prikaz stanja, komplet z adresnim vmesnikom Zarja, AV-618 DIN RAIL za kontrolo delovanja, 230V AC - 24V DC / 6A.</t>
  </si>
  <si>
    <t xml:space="preserve">Nadometna prespojna doza, komplet z uvodnicami. Brezhalogena.
</t>
  </si>
  <si>
    <t>Adresni trokanalni vhodno / izhodni vmesnik;
krmilni vmesnik s tremi neodvisnimi relejskimi izhodi in tremi neodvisnimi vhodi za priklop brezpotencialnih kontaktov, za delovanje potrebuje zunanje napajanje 18V DC - 30V DC, din rail montaža. Komplet z ohišjem.</t>
  </si>
  <si>
    <t>Dobava in montaža ognjevarnega kabla (odpornost 120 minut), komplet s tipskimi nosilci: JE-H(st)H Bd 2x2x1mm PH120.</t>
  </si>
  <si>
    <t>Dobava in montaža kabla požarne zanke; JH(st)H Bd 2x2x1mm.</t>
  </si>
  <si>
    <t>Dobava in montaža ognjevarnega kabla za napajanje siren (odpornost 30 minut), komplet s tipskimi nosilci: JE-H(st)H Bd 2x2x1mm PH30.</t>
  </si>
  <si>
    <t>Pregled požarnega javljanja je skladno z zakonodajo je v domeni naročnika.</t>
  </si>
  <si>
    <t xml:space="preserve"> 10x2x0.6 mm</t>
  </si>
  <si>
    <t>7. KLICNI IN KOMUNIKACIJSKI SISTEM (SESTRSKI KLICNI SISTEM)</t>
  </si>
  <si>
    <t>Dvostranska piktogramska pleksi tabla, smer LEVO/DESNO, vidljivost piktogramske table 20m, dimenzije 208.6x104.5mm.
Ustreza:   Eaton SafeLite SL2PPLR ali enakovredno.</t>
  </si>
  <si>
    <t>EM01</t>
  </si>
  <si>
    <t>EM02</t>
  </si>
  <si>
    <t>EM03</t>
  </si>
  <si>
    <t>EM04</t>
  </si>
  <si>
    <t>EM05</t>
  </si>
  <si>
    <t>Pregled sistema varnostne razsvetljave, komplet z izdajo potrdila o brezhibnem delovanju - naroči investitor.</t>
  </si>
  <si>
    <t>Odstranitev obstoječega ionizacijski javljalnik požara, predaja izvajalcu javne službe za ravnanje z radioaktivnimi odpadki. Pridobitev listine o oddaji vira sevanja.</t>
  </si>
  <si>
    <t>Ustreza Rittal 5507110.</t>
  </si>
  <si>
    <t>Priklop in montaža na obstoječi sistem javljanja požara;
vgradnja novega adresnega modula v obstoječo požarno centralo, vgradnja omare DNAP, zaključevanje in označevanje kablov v obstoječi požarni centrali in novi omari, adresiranje in označevanje podnožij javljalnikov, vmesnikov in ostalih elementov sistema za javljanje požara ter povezava na obstoječi sistem za javljanje požara, preizkus in zagon sistema, prevozni stroški.</t>
  </si>
  <si>
    <t>Dobava in montažanapajalnega kabla  NHXMH 2x1,5mm².</t>
  </si>
  <si>
    <t>Izdelava programa za požarni sistem.</t>
  </si>
  <si>
    <t>Sodelovanje pri pregledu požarnega sistema;
sodelovanje serviserjev pri izvedbi funkcionalnega pregleda vgrajenega sistema za javljanje požara.</t>
  </si>
  <si>
    <t>Požarna tesnitev posameznih kablov na prehodu skozi požarni sektorje.</t>
  </si>
  <si>
    <t>Meritve električnih inštalacij, izdaja zapisnikov, atestov, potrdil. 
Meritve vseh tokokrogov razdelilnih omar R3L/A in  R3L/M, kompletno levo krilo.</t>
  </si>
  <si>
    <t>Napajalnik 230VAC/27VDC-9A (kot na primer EZCARE/EZ Call IP EZ.015.070)
Napajenje sistem z SELV (varnostno ekstra nizko napetostjo), prilagojen zahtevam klicnih sistemov.
Funkcijske lastnosti:
- vhod: 230VAC, 1.2A, 47-63Hz,
- izhod: 27VDC, 9A (kratkostični tok 10.7 A), SELV (razred zaščite III),
- galvanska ločitev izhoda od ohišja in omrežja,
- stabilizirana napetost, zaščita pred kratkim stikom,
- izpolnjuje varnostni standard: VDE 0834, EN 62368-1,
- izpolnjuje EMC standard: EN 61000-6-1, EN 61000-6-3,
- stopnja varnostne zaščite: I,
- IP zaščita: IP20,
Sestava:
- dimenzije (ŠxVxG) 70x133x136 mm,
- pritrditev na standardno DIN letvico .</t>
  </si>
  <si>
    <t xml:space="preserve">TCP/IP prehod (kot na primer EZCARE/EZ Call IP EZ.130.8000 ali enakovreden)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izpolnjuje zahteve standarda DIN VDE 0834 del 1 in del 2.
</t>
  </si>
  <si>
    <r>
      <t>Samougasna brezhalogena inštalacijska rebrasta cev Ø</t>
    </r>
    <r>
      <rPr>
        <sz val="9"/>
        <rFont val="Arial"/>
        <family val="2"/>
        <charset val="238"/>
      </rPr>
      <t>16mm.</t>
    </r>
  </si>
  <si>
    <r>
      <t>Samougasna brezhalogena inštalacijska rebrasta cev  Ø</t>
    </r>
    <r>
      <rPr>
        <sz val="9"/>
        <rFont val="Arial"/>
        <family val="2"/>
        <charset val="238"/>
      </rPr>
      <t>32mm.</t>
    </r>
  </si>
  <si>
    <t>FAZA I.</t>
  </si>
  <si>
    <t>4. REGULACIJA RAZSVETLJAVE</t>
  </si>
  <si>
    <t>3.3. 1. POPIS MATERIALA IN DEL FAZA I.</t>
  </si>
  <si>
    <t xml:space="preserve">Instalacijske cevi, samogasne, brezhalogene, položene v betonu, v zidanih predelnih stenah, v montažnih predelnih stenah in v estrihu komplet z instalacijskimi razvodnimi dozami. </t>
  </si>
  <si>
    <t>Instalacijske cevi brezhalogene samogasne, položene v betonu, v zidanih predelnih stenah, v montažnih predelnih stenah in v estrihu komplet z instalacijskimi dozami. Notranji premer.</t>
  </si>
  <si>
    <t>Instalacijske cevi nadometne, brezhalogene, samogasne, komplet s koleni ter nosilnim in pritrdilnim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</si>
</sst>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_(* \(#,##0.00\);_(* &quot;-&quot;??_);_(@_)"/>
    <numFmt numFmtId="164" formatCode="_-* #,##0.00\ &quot;€&quot;_-;\-* #,##0.00\ &quot;€&quot;_-;_-* &quot;-&quot;??\ &quot;€&quot;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_-* #,##0.00_-;\-* #,##0.00_-;_-* &quot;-&quot;??_-;_-@_-"/>
    <numFmt numFmtId="170" formatCode="_-* #,##0.00\ [$€-1]_-;\-* #,##0.00\ [$€-1]_-;_-* &quot;-&quot;??\ [$€-1]_-;_-@_-"/>
    <numFmt numFmtId="171" formatCode="\$#,##0\ ;\(\$#,##0\)"/>
    <numFmt numFmtId="172" formatCode="_-* #,##0.00\ [$€-1]_-;\-* #,##0.00\ [$€-1]_-;_-* &quot;-&quot;??\ [$€-1]_-"/>
    <numFmt numFmtId="173" formatCode="#,##0.00;\-#,##0.00"/>
    <numFmt numFmtId="174" formatCode="0\ &quot;kos&quot;"/>
    <numFmt numFmtId="175" formatCode="0\ &quot;m&quot;"/>
    <numFmt numFmtId="176" formatCode="General_)"/>
    <numFmt numFmtId="177" formatCode="#,##0.00&quot; &quot;[$€-424];[Red]&quot;-&quot;#,##0.00&quot; &quot;[$€-424]"/>
    <numFmt numFmtId="178" formatCode="#,##0.00&quot;       &quot;;&quot;-&quot;#,##0.00&quot;       &quot;;&quot; -&quot;#&quot;       &quot;;@&quot; &quot;"/>
    <numFmt numFmtId="179" formatCode="00&quot;.&quot;"/>
    <numFmt numFmtId="180" formatCode="#,###"/>
    <numFmt numFmtId="181" formatCode="#,##0.00\ &quot;€&quot;"/>
    <numFmt numFmtId="182" formatCode="_-[$€-2]\ * #,##0.00_-;\-[$€-2]\ * #,##0.00_-;_-[$€-2]\ * &quot;-&quot;??_-"/>
    <numFmt numFmtId="183" formatCode="#,##0.00\ _€"/>
    <numFmt numFmtId="184" formatCode="0&quot;.&quot;"/>
  </numFmts>
  <fonts count="107">
    <font>
      <sz val="10"/>
      <name val="Arial CE"/>
      <charset val="238"/>
    </font>
    <font>
      <sz val="10"/>
      <name val="Arial CE"/>
      <charset val="238"/>
    </font>
    <font>
      <sz val="10"/>
      <name val="MS Sans Serif"/>
      <family val="2"/>
      <charset val="238"/>
    </font>
    <font>
      <sz val="10"/>
      <name val="Arial"/>
      <family val="2"/>
      <charset val="238"/>
    </font>
    <font>
      <sz val="10"/>
      <name val="Arial CE"/>
      <family val="2"/>
      <charset val="238"/>
    </font>
    <font>
      <b/>
      <sz val="10"/>
      <name val="Arial CE"/>
      <family val="2"/>
      <charset val="238"/>
    </font>
    <font>
      <sz val="10"/>
      <name val="YUHelv"/>
      <charset val="238"/>
    </font>
    <font>
      <u/>
      <sz val="10"/>
      <color indexed="12"/>
      <name val="Arial CE"/>
      <charset val="238"/>
    </font>
    <font>
      <sz val="10"/>
      <name val="Times New Roman CE"/>
      <family val="1"/>
      <charset val="238"/>
    </font>
    <font>
      <b/>
      <sz val="12"/>
      <name val="Arial"/>
      <family val="2"/>
      <charset val="238"/>
    </font>
    <font>
      <sz val="10"/>
      <name val="Helv"/>
      <charset val="204"/>
    </font>
    <font>
      <sz val="10"/>
      <name val="Arial CE"/>
      <charset val="238"/>
    </font>
    <font>
      <b/>
      <sz val="10"/>
      <name val="Arial CE"/>
      <charset val="238"/>
    </font>
    <font>
      <sz val="10"/>
      <name val="Arial CE"/>
      <charset val="238"/>
    </font>
    <font>
      <sz val="10"/>
      <name val="Arial"/>
      <family val="2"/>
    </font>
    <font>
      <sz val="12"/>
      <name val="Futura Prins"/>
    </font>
    <font>
      <b/>
      <sz val="11"/>
      <name val="Futura Prins"/>
      <charset val="238"/>
    </font>
    <font>
      <sz val="9"/>
      <name val="Futura Prins"/>
      <charset val="238"/>
    </font>
    <font>
      <sz val="11"/>
      <name val="Futura Prins"/>
      <charset val="238"/>
    </font>
    <font>
      <b/>
      <sz val="10"/>
      <name val="Arial"/>
      <family val="2"/>
      <charset val="238"/>
    </font>
    <font>
      <sz val="10"/>
      <color indexed="8"/>
      <name val="Arial"/>
      <family val="2"/>
    </font>
    <font>
      <i/>
      <sz val="10"/>
      <name val="Arial"/>
      <family val="2"/>
      <charset val="238"/>
    </font>
    <font>
      <sz val="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04"/>
    </font>
    <font>
      <sz val="12"/>
      <name val="Times New Roman"/>
      <family val="1"/>
    </font>
    <font>
      <sz val="10"/>
      <name val="Geneva"/>
    </font>
    <font>
      <sz val="10"/>
      <color indexed="24"/>
      <name val="Arial"/>
      <family val="2"/>
      <charset val="238"/>
    </font>
    <font>
      <sz val="9"/>
      <name val="Futura Prins"/>
    </font>
    <font>
      <i/>
      <sz val="8"/>
      <name val="Switzerland"/>
      <charset val="238"/>
    </font>
    <font>
      <b/>
      <sz val="15"/>
      <color indexed="56"/>
      <name val="Calibri"/>
      <family val="2"/>
      <charset val="238"/>
    </font>
    <font>
      <b/>
      <sz val="18"/>
      <color indexed="24"/>
      <name val="Arial"/>
      <family val="2"/>
      <charset val="238"/>
    </font>
    <font>
      <b/>
      <sz val="13"/>
      <color indexed="56"/>
      <name val="Calibri"/>
      <family val="2"/>
      <charset val="238"/>
    </font>
    <font>
      <b/>
      <sz val="12"/>
      <color indexed="24"/>
      <name val="Arial"/>
      <family val="2"/>
      <charset val="238"/>
    </font>
    <font>
      <b/>
      <i/>
      <sz val="14"/>
      <name val="Futura Prins"/>
    </font>
    <font>
      <b/>
      <i/>
      <sz val="14"/>
      <name val="Futura Prins"/>
      <charset val="238"/>
    </font>
    <font>
      <b/>
      <sz val="11"/>
      <color indexed="56"/>
      <name val="Calibri"/>
      <family val="2"/>
      <charset val="238"/>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b/>
      <i/>
      <sz val="16"/>
      <name val="Futura Prins"/>
      <charset val="238"/>
    </font>
    <font>
      <sz val="11"/>
      <name val="Arial"/>
      <family val="2"/>
      <charset val="238"/>
    </font>
    <font>
      <sz val="10"/>
      <name val="Courier"/>
      <family val="1"/>
      <charset val="238"/>
    </font>
    <font>
      <sz val="12"/>
      <name val="Futura Prins"/>
      <charset val="238"/>
    </font>
    <font>
      <sz val="12"/>
      <name val="Times New Roman CE"/>
      <charset val="238"/>
    </font>
    <font>
      <sz val="5"/>
      <name val="Courier New CE"/>
      <family val="3"/>
      <charset val="238"/>
    </font>
    <font>
      <sz val="11"/>
      <name val="Futura Prins"/>
    </font>
    <font>
      <b/>
      <sz val="10"/>
      <name val="Courier New CE"/>
      <family val="3"/>
      <charset val="238"/>
    </font>
    <font>
      <b/>
      <sz val="11"/>
      <name val="Futura Prins"/>
    </font>
    <font>
      <sz val="9.75"/>
      <name val="Tms Rmn"/>
    </font>
    <font>
      <b/>
      <sz val="18"/>
      <color indexed="56"/>
      <name val="Cambria"/>
      <family val="2"/>
      <charset val="238"/>
    </font>
    <font>
      <sz val="11"/>
      <name val="Arial Narrow CE"/>
      <charset val="238"/>
    </font>
    <font>
      <sz val="11"/>
      <color indexed="8"/>
      <name val="Arial1"/>
      <charset val="238"/>
    </font>
    <font>
      <b/>
      <i/>
      <sz val="10"/>
      <name val="Arial CE"/>
      <family val="2"/>
      <charset val="238"/>
    </font>
    <font>
      <sz val="10"/>
      <name val="Arial"/>
      <family val="2"/>
      <charset val="1"/>
    </font>
    <font>
      <u/>
      <sz val="10"/>
      <color indexed="36"/>
      <name val="Arial"/>
      <family val="2"/>
      <charset val="238"/>
    </font>
    <font>
      <sz val="11"/>
      <color indexed="8"/>
      <name val="Arial1"/>
      <charset val="238"/>
    </font>
    <font>
      <sz val="10"/>
      <color indexed="9"/>
      <name val="Arial CE"/>
      <family val="2"/>
      <charset val="238"/>
    </font>
    <font>
      <sz val="12"/>
      <name val="Courier"/>
      <family val="3"/>
    </font>
    <font>
      <sz val="10"/>
      <color indexed="10"/>
      <name val="Arial"/>
      <family val="2"/>
      <charset val="238"/>
    </font>
    <font>
      <sz val="10"/>
      <color indexed="10"/>
      <name val="Arial CE"/>
      <family val="2"/>
      <charset val="238"/>
    </font>
    <font>
      <sz val="14"/>
      <name val="Arial"/>
      <family val="2"/>
      <charset val="238"/>
    </font>
    <font>
      <sz val="9"/>
      <name val="Arial"/>
      <family val="2"/>
      <charset val="238"/>
    </font>
    <font>
      <b/>
      <i/>
      <sz val="10"/>
      <name val="Arial"/>
      <family val="2"/>
      <charset val="238"/>
    </font>
    <font>
      <sz val="9"/>
      <name val="Arial CE"/>
      <family val="2"/>
      <charset val="238"/>
    </font>
    <font>
      <sz val="10"/>
      <color indexed="8"/>
      <name val="Arial"/>
      <family val="2"/>
      <charset val="238"/>
    </font>
    <font>
      <sz val="10"/>
      <color indexed="8"/>
      <name val="Arial CE"/>
      <family val="2"/>
      <charset val="238"/>
    </font>
    <font>
      <sz val="11"/>
      <color indexed="8"/>
      <name val="Calibri"/>
      <family val="2"/>
    </font>
    <font>
      <sz val="11"/>
      <name val="Arial Narrow"/>
      <family val="2"/>
    </font>
    <font>
      <sz val="11"/>
      <color indexed="8"/>
      <name val="Arial"/>
      <family val="2"/>
      <charset val="238"/>
    </font>
    <font>
      <sz val="10"/>
      <name val="Arial"/>
      <family val="2"/>
      <charset val="238"/>
    </font>
    <font>
      <sz val="10"/>
      <name val="Tahoma"/>
      <family val="2"/>
      <charset val="238"/>
    </font>
    <font>
      <sz val="12"/>
      <name val="Arial CE"/>
      <charset val="238"/>
    </font>
    <font>
      <b/>
      <sz val="12"/>
      <name val="Arial CE"/>
      <charset val="238"/>
    </font>
    <font>
      <sz val="8"/>
      <name val="CroHelv"/>
    </font>
    <font>
      <b/>
      <i/>
      <sz val="16"/>
      <color rgb="FF000000"/>
      <name val="Arial1"/>
      <charset val="238"/>
    </font>
    <font>
      <u/>
      <sz val="13"/>
      <color rgb="FF0000FF"/>
      <name val="Arial CE1"/>
      <charset val="238"/>
    </font>
    <font>
      <u/>
      <sz val="14.5"/>
      <color theme="10"/>
      <name val="Arial CE"/>
      <charset val="238"/>
    </font>
    <font>
      <u/>
      <sz val="13"/>
      <color theme="10"/>
      <name val="Arial CE"/>
      <charset val="238"/>
    </font>
    <font>
      <b/>
      <sz val="15"/>
      <color rgb="FF333399"/>
      <name val="Calibri"/>
      <family val="2"/>
      <charset val="238"/>
    </font>
    <font>
      <sz val="11"/>
      <color theme="1"/>
      <name val="Arial"/>
      <family val="2"/>
      <charset val="238"/>
    </font>
    <font>
      <sz val="11"/>
      <color theme="1"/>
      <name val="Calibri"/>
      <family val="2"/>
      <charset val="238"/>
      <scheme val="minor"/>
    </font>
    <font>
      <sz val="11"/>
      <color rgb="FF000000"/>
      <name val="Arial1"/>
      <charset val="238"/>
    </font>
    <font>
      <sz val="11"/>
      <color theme="1"/>
      <name val="Calibri"/>
      <family val="2"/>
      <scheme val="minor"/>
    </font>
    <font>
      <b/>
      <i/>
      <u/>
      <sz val="11"/>
      <color rgb="FF000000"/>
      <name val="Arial1"/>
      <charset val="238"/>
    </font>
    <font>
      <sz val="10"/>
      <color theme="1"/>
      <name val="Arial"/>
      <family val="2"/>
      <charset val="238"/>
    </font>
    <font>
      <sz val="9"/>
      <color theme="1"/>
      <name val="Arial"/>
      <family val="2"/>
      <charset val="238"/>
    </font>
  </fonts>
  <fills count="40">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patternFill>
    </fill>
    <fill>
      <patternFill patternType="solid">
        <fgColor indexed="54"/>
      </patternFill>
    </fill>
    <fill>
      <patternFill patternType="solid">
        <fgColor indexed="22"/>
        <bgColor indexed="64"/>
      </patternFill>
    </fill>
    <fill>
      <patternFill patternType="solid">
        <fgColor indexed="42"/>
        <bgColor indexed="27"/>
      </patternFill>
    </fill>
    <fill>
      <patternFill patternType="solid">
        <fgColor rgb="FFFFFFCC"/>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bottom style="double">
        <color indexed="52"/>
      </bottom>
      <diagonal/>
    </border>
    <border>
      <left/>
      <right/>
      <top/>
      <bottom style="thick">
        <color indexed="49"/>
      </bottom>
      <diagonal/>
    </border>
    <border>
      <left/>
      <right/>
      <top/>
      <bottom style="thin">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62"/>
      </top>
      <bottom style="double">
        <color indexed="62"/>
      </bottom>
      <diagonal/>
    </border>
    <border>
      <left/>
      <right/>
      <top style="double">
        <color indexed="64"/>
      </top>
      <bottom/>
      <diagonal/>
    </border>
    <border>
      <left/>
      <right/>
      <top style="thin">
        <color indexed="49"/>
      </top>
      <bottom style="double">
        <color indexed="49"/>
      </bottom>
      <diagonal/>
    </border>
    <border>
      <left/>
      <right/>
      <top style="thin">
        <color indexed="64"/>
      </top>
      <bottom style="medium">
        <color indexed="64"/>
      </bottom>
      <diagonal/>
    </border>
    <border>
      <left/>
      <right/>
      <top style="medium">
        <color indexed="8"/>
      </top>
      <bottom style="thin">
        <color indexed="8"/>
      </bottom>
      <diagonal/>
    </border>
    <border>
      <left/>
      <right/>
      <top/>
      <bottom style="medium">
        <color indexed="8"/>
      </bottom>
      <diagonal/>
    </border>
    <border>
      <left style="thin">
        <color indexed="8"/>
      </left>
      <right/>
      <top style="medium">
        <color indexed="8"/>
      </top>
      <bottom style="thin">
        <color indexed="8"/>
      </bottom>
      <diagonal/>
    </border>
    <border>
      <left/>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top/>
      <bottom style="thin">
        <color rgb="FF33CCCC"/>
      </bottom>
      <diagonal/>
    </border>
    <border>
      <left style="thin">
        <color rgb="FFB2B2B2"/>
      </left>
      <right style="thin">
        <color rgb="FFB2B2B2"/>
      </right>
      <top style="thin">
        <color rgb="FFB2B2B2"/>
      </top>
      <bottom style="thin">
        <color rgb="FFB2B2B2"/>
      </bottom>
      <diagonal/>
    </border>
  </borders>
  <cellStyleXfs count="1073">
    <xf numFmtId="0" fontId="0" fillId="0" borderId="0"/>
    <xf numFmtId="0" fontId="10" fillId="0" borderId="0"/>
    <xf numFmtId="0" fontId="10" fillId="0" borderId="0"/>
    <xf numFmtId="0" fontId="4" fillId="0" borderId="0"/>
    <xf numFmtId="0" fontId="4" fillId="0" borderId="0"/>
    <xf numFmtId="0" fontId="20" fillId="0" borderId="0">
      <alignment vertical="top"/>
    </xf>
    <xf numFmtId="0" fontId="20" fillId="0" borderId="0">
      <alignment vertical="top"/>
    </xf>
    <xf numFmtId="0" fontId="20" fillId="0" borderId="0">
      <alignment vertical="top"/>
    </xf>
    <xf numFmtId="0" fontId="41" fillId="0" borderId="0"/>
    <xf numFmtId="0" fontId="4"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3" borderId="0" applyNumberFormat="0" applyBorder="0" applyAlignment="0" applyProtection="0"/>
    <xf numFmtId="0" fontId="23" fillId="5" borderId="0" applyNumberFormat="0" applyBorder="0" applyAlignment="0" applyProtection="0"/>
    <xf numFmtId="0" fontId="23" fillId="7"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11" borderId="0" applyNumberFormat="0" applyBorder="0" applyAlignment="0" applyProtection="0"/>
    <xf numFmtId="0" fontId="23" fillId="5"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13" borderId="0" applyNumberFormat="0" applyBorder="0" applyAlignment="0" applyProtection="0"/>
    <xf numFmtId="0" fontId="24" fillId="11"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4" fillId="21"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7"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6"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9"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36" fillId="11" borderId="1" applyNumberFormat="0" applyAlignment="0" applyProtection="0"/>
    <xf numFmtId="0" fontId="2" fillId="0" borderId="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0" fontId="35" fillId="31" borderId="2" applyNumberFormat="0" applyAlignment="0" applyProtection="0"/>
    <xf numFmtId="38" fontId="4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3" fontId="43" fillId="0" borderId="0" applyFont="0" applyFill="0" applyBorder="0" applyAlignment="0" applyProtection="0"/>
    <xf numFmtId="3" fontId="86" fillId="0" borderId="0" applyFont="0" applyFill="0" applyBorder="0" applyAlignment="0" applyProtection="0"/>
    <xf numFmtId="3" fontId="22" fillId="0" borderId="0" applyNumberFormat="0" applyFont="0" applyFill="0" applyBorder="0" applyAlignment="0" applyProtection="0"/>
    <xf numFmtId="171" fontId="43" fillId="0" borderId="0" applyFont="0" applyFill="0" applyBorder="0" applyAlignment="0" applyProtection="0"/>
    <xf numFmtId="171" fontId="86" fillId="0" borderId="0" applyFont="0" applyFill="0" applyBorder="0" applyAlignment="0" applyProtection="0"/>
    <xf numFmtId="3" fontId="22" fillId="0" borderId="0" applyNumberFormat="0" applyFont="0" applyFill="0" applyBorder="0" applyAlignment="0" applyProtection="0"/>
    <xf numFmtId="0" fontId="43" fillId="0" borderId="0" applyFont="0" applyFill="0" applyBorder="0" applyAlignment="0" applyProtection="0"/>
    <xf numFmtId="0" fontId="86" fillId="0" borderId="0" applyFont="0" applyFill="0" applyBorder="0" applyAlignment="0" applyProtection="0"/>
    <xf numFmtId="3" fontId="22" fillId="0" borderId="0" applyNumberFormat="0" applyFont="0" applyFill="0" applyBorder="0" applyAlignment="0" applyProtection="0"/>
    <xf numFmtId="0" fontId="25" fillId="6" borderId="0" applyNumberFormat="0" applyBorder="0" applyAlignment="0" applyProtection="0"/>
    <xf numFmtId="0" fontId="17" fillId="0" borderId="3" applyAlignment="0"/>
    <xf numFmtId="0" fontId="17" fillId="0" borderId="3" applyAlignment="0"/>
    <xf numFmtId="0" fontId="17" fillId="0" borderId="3" applyAlignment="0"/>
    <xf numFmtId="0" fontId="44" fillId="0" borderId="3" applyAlignment="0"/>
    <xf numFmtId="0" fontId="17" fillId="0" borderId="3" applyAlignment="0"/>
    <xf numFmtId="0" fontId="44" fillId="0" borderId="3" applyAlignment="0"/>
    <xf numFmtId="0" fontId="44" fillId="0" borderId="3">
      <alignment vertical="top" wrapText="1"/>
    </xf>
    <xf numFmtId="0" fontId="17" fillId="0" borderId="3" applyAlignment="0"/>
    <xf numFmtId="0" fontId="39" fillId="32"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82" fontId="3" fillId="0" borderId="0" applyFont="0" applyFill="0" applyBorder="0" applyAlignment="0" applyProtection="0"/>
    <xf numFmtId="172" fontId="10" fillId="0" borderId="0" applyFont="0" applyFill="0" applyBorder="0" applyAlignment="0" applyProtection="0"/>
    <xf numFmtId="172" fontId="45" fillId="0" borderId="0" applyFont="0" applyFill="0" applyBorder="0" applyAlignment="0" applyProtection="0">
      <alignment horizontal="right" vertical="top"/>
    </xf>
    <xf numFmtId="168" fontId="3" fillId="0" borderId="0" applyFont="0" applyFill="0" applyBorder="0" applyAlignment="0" applyProtection="0"/>
    <xf numFmtId="168" fontId="3" fillId="0" borderId="0" applyFont="0" applyFill="0" applyBorder="0" applyAlignment="0" applyProtection="0"/>
    <xf numFmtId="172" fontId="45" fillId="0" borderId="0" applyFont="0" applyFill="0" applyBorder="0" applyAlignment="0" applyProtection="0">
      <alignment horizontal="right" vertical="top"/>
    </xf>
    <xf numFmtId="182" fontId="1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3"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 fontId="43" fillId="0" borderId="0" applyFont="0" applyFill="0" applyBorder="0" applyAlignment="0" applyProtection="0"/>
    <xf numFmtId="2" fontId="86" fillId="0" borderId="0" applyFont="0" applyFill="0" applyBorder="0" applyAlignment="0" applyProtection="0"/>
    <xf numFmtId="3" fontId="22" fillId="0" borderId="0" applyNumberFormat="0" applyFont="0" applyFill="0" applyBorder="0" applyAlignment="0" applyProtection="0"/>
    <xf numFmtId="0" fontId="75" fillId="0" borderId="0" applyNumberFormat="0" applyFill="0" applyBorder="0" applyAlignment="0" applyProtection="0">
      <alignment vertical="top"/>
      <protection locked="0"/>
    </xf>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95" fillId="0" borderId="0" applyNumberFormat="0" applyBorder="0" applyProtection="0">
      <alignment horizontal="center"/>
    </xf>
    <xf numFmtId="0" fontId="46" fillId="0" borderId="4"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6" fillId="0" borderId="4"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4" applyNumberFormat="0" applyFill="0" applyAlignment="0" applyProtection="0"/>
    <xf numFmtId="0" fontId="48" fillId="0" borderId="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xf numFmtId="0" fontId="48" fillId="0" borderId="5" applyNumberFormat="0" applyFill="0" applyAlignment="0" applyProtection="0"/>
    <xf numFmtId="0" fontId="48" fillId="0" borderId="5" applyNumberFormat="0" applyFill="0" applyAlignment="0" applyProtection="0"/>
    <xf numFmtId="0" fontId="51" fillId="0" borderId="0"/>
    <xf numFmtId="0" fontId="48" fillId="0" borderId="5" applyNumberFormat="0" applyFill="0" applyAlignment="0" applyProtection="0"/>
    <xf numFmtId="0" fontId="48" fillId="0" borderId="5" applyNumberFormat="0" applyFill="0" applyAlignment="0" applyProtection="0"/>
    <xf numFmtId="0" fontId="48" fillId="0" borderId="5" applyNumberFormat="0" applyFill="0" applyAlignment="0" applyProtection="0"/>
    <xf numFmtId="0" fontId="48" fillId="0" borderId="5" applyNumberFormat="0" applyFill="0" applyAlignment="0" applyProtection="0"/>
    <xf numFmtId="0" fontId="48" fillId="0" borderId="5" applyNumberFormat="0" applyFill="0" applyAlignment="0" applyProtection="0"/>
    <xf numFmtId="0" fontId="48" fillId="0" borderId="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5"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95" fillId="0" borderId="0" applyNumberFormat="0" applyBorder="0" applyProtection="0">
      <alignment horizontal="center" textRotation="90"/>
    </xf>
    <xf numFmtId="0" fontId="96" fillId="0" borderId="0" applyNumberFormat="0" applyBorder="0" applyProtection="0"/>
    <xf numFmtId="0" fontId="53" fillId="0" borderId="0" applyNumberFormat="0" applyFill="0" applyBorder="0" applyAlignment="0" applyProtection="0">
      <alignment vertical="top"/>
      <protection locked="0"/>
    </xf>
    <xf numFmtId="0" fontId="96" fillId="0" borderId="0" applyNumberFormat="0" applyBorder="0" applyProtection="0"/>
    <xf numFmtId="0" fontId="9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38" fillId="3" borderId="1" applyNumberFormat="0" applyAlignment="0" applyProtection="0"/>
    <xf numFmtId="0" fontId="26" fillId="35" borderId="7" applyNumberFormat="0" applyAlignment="0" applyProtection="0"/>
    <xf numFmtId="173" fontId="14" fillId="0" borderId="8">
      <alignment horizontal="right" vertical="top" wrapText="1"/>
    </xf>
    <xf numFmtId="174" fontId="58" fillId="0" borderId="0" applyFill="0" applyBorder="0" applyProtection="0">
      <alignment horizontal="left" vertical="top" wrapText="1"/>
    </xf>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175" fontId="58" fillId="0" borderId="0" applyFill="0" applyBorder="0" applyProtection="0">
      <alignment horizontal="left" vertical="top" wrapText="1"/>
    </xf>
    <xf numFmtId="169" fontId="87" fillId="0" borderId="0" applyFont="0" applyFill="0" applyBorder="0" applyAlignment="0" applyProtection="0"/>
    <xf numFmtId="0" fontId="28" fillId="0" borderId="10" applyNumberFormat="0" applyFill="0" applyAlignment="0" applyProtection="0"/>
    <xf numFmtId="0" fontId="99" fillId="0" borderId="37" applyNumberFormat="0" applyProtection="0"/>
    <xf numFmtId="0" fontId="59" fillId="0" borderId="0">
      <alignment vertical="top"/>
    </xf>
    <xf numFmtId="0" fontId="28" fillId="0" borderId="11" applyNumberFormat="0" applyProtection="0"/>
    <xf numFmtId="0" fontId="60" fillId="0" borderId="0">
      <alignment vertical="top"/>
    </xf>
    <xf numFmtId="0" fontId="60" fillId="0" borderId="0">
      <alignment vertical="top"/>
    </xf>
    <xf numFmtId="0" fontId="29" fillId="0" borderId="5" applyNumberFormat="0" applyFill="0" applyAlignment="0" applyProtection="0"/>
    <xf numFmtId="0" fontId="51" fillId="0" borderId="0"/>
    <xf numFmtId="0" fontId="51" fillId="0" borderId="0"/>
    <xf numFmtId="0" fontId="50" fillId="0" borderId="0"/>
    <xf numFmtId="0" fontId="30" fillId="0" borderId="12" applyNumberFormat="0" applyFill="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100" fillId="0" borderId="0"/>
    <xf numFmtId="0" fontId="9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11" fillId="0" borderId="0"/>
    <xf numFmtId="0" fontId="23" fillId="0" borderId="0"/>
    <xf numFmtId="0" fontId="101" fillId="0" borderId="0"/>
    <xf numFmtId="0" fontId="101" fillId="0" borderId="0"/>
    <xf numFmtId="0" fontId="23" fillId="0" borderId="0"/>
    <xf numFmtId="0" fontId="3" fillId="0" borderId="0"/>
    <xf numFmtId="0" fontId="11" fillId="0" borderId="0"/>
    <xf numFmtId="0" fontId="11" fillId="0" borderId="0"/>
    <xf numFmtId="0" fontId="11" fillId="0" borderId="0"/>
    <xf numFmtId="0" fontId="11" fillId="0" borderId="0"/>
    <xf numFmtId="0" fontId="11" fillId="0" borderId="0"/>
    <xf numFmtId="0" fontId="85" fillId="0" borderId="0"/>
    <xf numFmtId="0" fontId="102"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23" fillId="0" borderId="0"/>
    <xf numFmtId="0" fontId="15" fillId="0" borderId="0"/>
    <xf numFmtId="0" fontId="3" fillId="0" borderId="0"/>
    <xf numFmtId="0" fontId="88" fillId="0" borderId="0"/>
    <xf numFmtId="0" fontId="72" fillId="0" borderId="0"/>
    <xf numFmtId="0" fontId="61" fillId="0" borderId="0"/>
    <xf numFmtId="0" fontId="3" fillId="0" borderId="0"/>
    <xf numFmtId="0" fontId="101"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3" fillId="0" borderId="0"/>
    <xf numFmtId="0" fontId="3" fillId="0" borderId="0"/>
    <xf numFmtId="0" fontId="101" fillId="0" borderId="0"/>
    <xf numFmtId="0" fontId="101" fillId="0" borderId="0"/>
    <xf numFmtId="0" fontId="101" fillId="0" borderId="0"/>
    <xf numFmtId="0" fontId="23" fillId="0" borderId="0"/>
    <xf numFmtId="0" fontId="101" fillId="0" borderId="0"/>
    <xf numFmtId="0" fontId="101" fillId="0" borderId="0"/>
    <xf numFmtId="0" fontId="101" fillId="0" borderId="0"/>
    <xf numFmtId="0" fontId="3" fillId="0" borderId="0">
      <alignment vertical="top"/>
    </xf>
    <xf numFmtId="0" fontId="3" fillId="0" borderId="0"/>
    <xf numFmtId="0" fontId="3" fillId="0" borderId="0"/>
    <xf numFmtId="0" fontId="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11" fillId="0" borderId="0"/>
    <xf numFmtId="0" fontId="2" fillId="0" borderId="0"/>
    <xf numFmtId="0" fontId="6" fillId="0" borderId="0"/>
    <xf numFmtId="0" fontId="4" fillId="0" borderId="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62" fillId="0" borderId="0"/>
    <xf numFmtId="176" fontId="62" fillId="0" borderId="0"/>
    <xf numFmtId="176" fontId="62" fillId="0" borderId="0"/>
    <xf numFmtId="0" fontId="3" fillId="0" borderId="0"/>
    <xf numFmtId="176" fontId="62" fillId="0" borderId="0"/>
    <xf numFmtId="0" fontId="3" fillId="0" borderId="0"/>
    <xf numFmtId="176" fontId="62" fillId="0" borderId="0"/>
    <xf numFmtId="0" fontId="3" fillId="0" borderId="0"/>
    <xf numFmtId="0" fontId="3" fillId="0" borderId="0"/>
    <xf numFmtId="0" fontId="3" fillId="0" borderId="0"/>
    <xf numFmtId="0" fontId="3" fillId="0" borderId="0"/>
    <xf numFmtId="0" fontId="3" fillId="0" borderId="0"/>
    <xf numFmtId="0" fontId="43" fillId="0" borderId="0"/>
    <xf numFmtId="0" fontId="3" fillId="0" borderId="0"/>
    <xf numFmtId="0" fontId="4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15" fillId="0" borderId="0"/>
    <xf numFmtId="0" fontId="11" fillId="0" borderId="0"/>
    <xf numFmtId="0" fontId="63" fillId="0" borderId="0"/>
    <xf numFmtId="0" fontId="3" fillId="0" borderId="0"/>
    <xf numFmtId="0" fontId="3" fillId="0" borderId="0"/>
    <xf numFmtId="0" fontId="3" fillId="0" borderId="0"/>
    <xf numFmtId="0" fontId="63" fillId="0" borderId="0"/>
    <xf numFmtId="0" fontId="3" fillId="0" borderId="0"/>
    <xf numFmtId="0" fontId="63" fillId="0" borderId="0"/>
    <xf numFmtId="0" fontId="63" fillId="0" borderId="0"/>
    <xf numFmtId="0" fontId="3" fillId="0" borderId="0"/>
    <xf numFmtId="0" fontId="3" fillId="0" borderId="0"/>
    <xf numFmtId="0" fontId="3" fillId="0" borderId="0"/>
    <xf numFmtId="0" fontId="3" fillId="0" borderId="0"/>
    <xf numFmtId="176" fontId="62" fillId="0" borderId="0"/>
    <xf numFmtId="176" fontId="62" fillId="0" borderId="0"/>
    <xf numFmtId="0" fontId="3" fillId="0" borderId="0"/>
    <xf numFmtId="2" fontId="3" fillId="0" borderId="0">
      <alignment horizontal="right"/>
    </xf>
    <xf numFmtId="0" fontId="3" fillId="0" borderId="0"/>
    <xf numFmtId="2" fontId="3" fillId="0" borderId="0">
      <alignment horizontal="right"/>
    </xf>
    <xf numFmtId="0" fontId="3" fillId="0" borderId="0"/>
    <xf numFmtId="0" fontId="3" fillId="0" borderId="0"/>
    <xf numFmtId="0" fontId="3" fillId="0" borderId="0"/>
    <xf numFmtId="0" fontId="40" fillId="0" borderId="0"/>
    <xf numFmtId="0" fontId="10" fillId="0" borderId="0"/>
    <xf numFmtId="37" fontId="78" fillId="0" borderId="0"/>
    <xf numFmtId="0" fontId="94" fillId="0" borderId="0"/>
    <xf numFmtId="0" fontId="14" fillId="0" borderId="0"/>
    <xf numFmtId="0" fontId="103" fillId="0" borderId="0"/>
    <xf numFmtId="0" fontId="3" fillId="0" borderId="0"/>
    <xf numFmtId="0" fontId="64" fillId="0" borderId="0"/>
    <xf numFmtId="0" fontId="63"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0" fontId="15" fillId="7" borderId="13" applyNumberFormat="0" applyFont="0" applyAlignment="0" applyProtection="0"/>
    <xf numFmtId="9" fontId="3" fillId="0" borderId="0" applyFont="0" applyFill="0" applyBorder="0" applyAlignment="0" applyProtection="0"/>
    <xf numFmtId="9" fontId="11" fillId="0" borderId="0" applyFont="0" applyFill="0" applyBorder="0" applyAlignment="0" applyProtection="0"/>
    <xf numFmtId="0" fontId="1" fillId="7" borderId="13" applyNumberFormat="0" applyFont="0" applyAlignment="0" applyProtection="0"/>
    <xf numFmtId="0" fontId="23"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3" fillId="39" borderId="38" applyNumberFormat="0" applyFont="0" applyAlignment="0" applyProtection="0"/>
    <xf numFmtId="0" fontId="23"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3"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0" fontId="26" fillId="11" borderId="7" applyNumberFormat="0" applyAlignment="0" applyProtection="0"/>
    <xf numFmtId="9" fontId="3" fillId="0" borderId="0" applyFont="0" applyFill="0" applyBorder="0" applyAlignment="0" applyProtection="0"/>
    <xf numFmtId="9" fontId="11" fillId="0" borderId="0" applyFont="0" applyFill="0" applyBorder="0" applyAlignment="0" applyProtection="0"/>
    <xf numFmtId="9" fontId="87" fillId="0" borderId="0" applyFont="0" applyFill="0" applyBorder="0" applyAlignment="0" applyProtection="0"/>
    <xf numFmtId="0" fontId="33" fillId="0" borderId="0" applyNumberFormat="0" applyFill="0" applyBorder="0" applyAlignment="0" applyProtection="0"/>
    <xf numFmtId="4" fontId="65" fillId="0" borderId="0">
      <alignment vertical="top"/>
      <protection hidden="1"/>
    </xf>
    <xf numFmtId="0" fontId="24" fillId="16" borderId="0" applyNumberFormat="0" applyBorder="0" applyAlignment="0" applyProtection="0"/>
    <xf numFmtId="0" fontId="24" fillId="1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34" fillId="0" borderId="9" applyNumberFormat="0" applyFill="0" applyAlignment="0" applyProtection="0"/>
    <xf numFmtId="0" fontId="35" fillId="31" borderId="2" applyNumberFormat="0" applyAlignment="0" applyProtection="0"/>
    <xf numFmtId="0" fontId="35" fillId="31" borderId="2" applyNumberFormat="0" applyAlignment="0" applyProtection="0"/>
    <xf numFmtId="49" fontId="18" fillId="37" borderId="14">
      <alignment horizontal="center" vertical="top" wrapText="1"/>
    </xf>
    <xf numFmtId="49" fontId="66" fillId="37" borderId="14">
      <alignment horizontal="center" vertical="top" wrapText="1"/>
    </xf>
    <xf numFmtId="49" fontId="66" fillId="37" borderId="14">
      <alignment horizontal="center" vertical="top" wrapText="1"/>
    </xf>
    <xf numFmtId="49" fontId="18" fillId="37" borderId="14">
      <alignment horizontal="center" vertical="top" wrapText="1"/>
    </xf>
    <xf numFmtId="49" fontId="18" fillId="37" borderId="14">
      <alignment horizontal="center" vertical="top" wrapText="1"/>
    </xf>
    <xf numFmtId="49" fontId="18" fillId="37" borderId="14">
      <alignment horizontal="center" vertical="top" wrapText="1"/>
    </xf>
    <xf numFmtId="49" fontId="18" fillId="37" borderId="14">
      <alignment horizontal="center" vertical="top" wrapText="1"/>
    </xf>
    <xf numFmtId="49" fontId="18" fillId="37" borderId="14">
      <alignment horizontal="center" vertical="top" wrapText="1"/>
    </xf>
    <xf numFmtId="0" fontId="36" fillId="35" borderId="1" applyNumberFormat="0" applyAlignment="0" applyProtection="0"/>
    <xf numFmtId="0" fontId="36" fillId="35" borderId="1" applyNumberFormat="0" applyAlignment="0" applyProtection="0"/>
    <xf numFmtId="4" fontId="67" fillId="0" borderId="0" applyProtection="0">
      <alignment horizontal="left"/>
      <protection locked="0"/>
    </xf>
    <xf numFmtId="0" fontId="104" fillId="0" borderId="0" applyNumberFormat="0" applyBorder="0" applyProtection="0"/>
    <xf numFmtId="177" fontId="104" fillId="0" borderId="0" applyBorder="0" applyProtection="0"/>
    <xf numFmtId="0" fontId="27" fillId="0" borderId="0" applyNumberFormat="0" applyFill="0" applyBorder="0" applyAlignment="0" applyProtection="0"/>
    <xf numFmtId="49" fontId="16" fillId="0" borderId="0" applyNumberFormat="0" applyProtection="0">
      <alignment horizontal="right" vertical="top"/>
      <protection locked="0"/>
    </xf>
    <xf numFmtId="49" fontId="16" fillId="0" borderId="0" applyNumberFormat="0" applyProtection="0">
      <alignment horizontal="right" vertical="top"/>
      <protection locked="0"/>
    </xf>
    <xf numFmtId="49" fontId="68" fillId="0" borderId="0" applyNumberFormat="0" applyProtection="0">
      <alignment horizontal="right" vertical="top"/>
      <protection locked="0"/>
    </xf>
    <xf numFmtId="49" fontId="16" fillId="0" borderId="0" applyNumberFormat="0" applyProtection="0">
      <alignment horizontal="right" vertical="top"/>
      <protection locked="0"/>
    </xf>
    <xf numFmtId="49" fontId="16" fillId="0" borderId="0" applyNumberFormat="0" applyProtection="0">
      <alignment horizontal="right" vertical="top"/>
      <protection locked="0"/>
    </xf>
    <xf numFmtId="49" fontId="68" fillId="0" borderId="0" applyNumberFormat="0" applyProtection="0">
      <alignment horizontal="right" vertical="top"/>
      <protection locked="0"/>
    </xf>
    <xf numFmtId="49" fontId="68" fillId="0" borderId="0" applyNumberFormat="0" applyProtection="0">
      <alignment horizontal="right" vertical="top"/>
      <protection locked="0"/>
    </xf>
    <xf numFmtId="49" fontId="16" fillId="0" borderId="0" applyNumberFormat="0" applyProtection="0">
      <alignment horizontal="right" vertical="top"/>
      <protection locked="0"/>
    </xf>
    <xf numFmtId="49" fontId="16" fillId="0" borderId="0" applyNumberFormat="0" applyProtection="0">
      <alignment horizontal="right" vertical="top"/>
      <protection locked="0"/>
    </xf>
    <xf numFmtId="0" fontId="37" fillId="4" borderId="0" applyNumberFormat="0" applyBorder="0" applyAlignment="0" applyProtection="0"/>
    <xf numFmtId="0" fontId="37" fillId="4" borderId="0" applyNumberFormat="0" applyBorder="0" applyAlignment="0" applyProtection="0"/>
    <xf numFmtId="0" fontId="10" fillId="0" borderId="0"/>
    <xf numFmtId="0" fontId="4" fillId="0" borderId="0"/>
    <xf numFmtId="0" fontId="4" fillId="0" borderId="0"/>
    <xf numFmtId="0" fontId="69" fillId="0" borderId="0"/>
    <xf numFmtId="0" fontId="4" fillId="0" borderId="0"/>
    <xf numFmtId="0" fontId="10" fillId="0" borderId="0"/>
    <xf numFmtId="0" fontId="14" fillId="0" borderId="15">
      <alignment horizontal="left" vertical="top" wrapText="1"/>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39" fillId="0" borderId="16" applyNumberForma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43" fillId="0" borderId="17" applyNumberFormat="0" applyFont="0" applyFill="0" applyAlignment="0" applyProtection="0"/>
    <xf numFmtId="0" fontId="39" fillId="0" borderId="16" applyNumberFormat="0" applyFill="0" applyAlignment="0" applyProtection="0"/>
    <xf numFmtId="166" fontId="11" fillId="0" borderId="0" applyFont="0" applyFill="0" applyBorder="0" applyAlignment="0" applyProtection="0"/>
    <xf numFmtId="168" fontId="87" fillId="0" borderId="0" applyFont="0" applyFill="0" applyBorder="0" applyAlignment="0" applyProtection="0"/>
    <xf numFmtId="166" fontId="3" fillId="0" borderId="0" applyFont="0" applyFill="0" applyBorder="0" applyAlignment="0" applyProtection="0"/>
    <xf numFmtId="164" fontId="11" fillId="0" borderId="0" applyFont="0" applyFill="0" applyBorder="0" applyAlignment="0" applyProtection="0"/>
    <xf numFmtId="164" fontId="23" fillId="0" borderId="0" applyFont="0" applyFill="0" applyBorder="0" applyAlignment="0" applyProtection="0"/>
    <xf numFmtId="178" fontId="76" fillId="0" borderId="0" applyFont="0" applyBorder="0" applyProtection="0"/>
    <xf numFmtId="167" fontId="7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72" fillId="0" borderId="0" applyFont="0" applyBorder="0" applyProtection="0"/>
    <xf numFmtId="167" fontId="11"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89" fillId="0" borderId="0" applyFont="0" applyFill="0" applyBorder="0" applyAlignment="0" applyProtection="0"/>
    <xf numFmtId="165" fontId="11" fillId="0" borderId="0" applyFont="0" applyFill="0" applyBorder="0" applyAlignment="0" applyProtection="0"/>
    <xf numFmtId="0" fontId="38" fillId="13" borderId="1" applyNumberFormat="0" applyAlignment="0" applyProtection="0"/>
    <xf numFmtId="0" fontId="38" fillId="13" borderId="1" applyNumberFormat="0" applyAlignment="0" applyProtection="0"/>
    <xf numFmtId="0" fontId="39"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3" fontId="91" fillId="0" borderId="0"/>
  </cellStyleXfs>
  <cellXfs count="296">
    <xf numFmtId="0" fontId="0" fillId="0" borderId="0" xfId="0"/>
    <xf numFmtId="0" fontId="4" fillId="0" borderId="0" xfId="834" applyFont="1" applyAlignment="1">
      <alignment vertical="top" wrapText="1"/>
    </xf>
    <xf numFmtId="0" fontId="4" fillId="0" borderId="0" xfId="834" applyFont="1"/>
    <xf numFmtId="4" fontId="4" fillId="0" borderId="0" xfId="834" applyNumberFormat="1" applyFont="1"/>
    <xf numFmtId="0" fontId="8" fillId="0" borderId="0" xfId="834" applyFont="1"/>
    <xf numFmtId="4" fontId="8" fillId="0" borderId="0" xfId="834" applyNumberFormat="1" applyFont="1"/>
    <xf numFmtId="0" fontId="4" fillId="0" borderId="0" xfId="834" applyFont="1" applyAlignment="1">
      <alignment horizontal="right"/>
    </xf>
    <xf numFmtId="4" fontId="4" fillId="0" borderId="0" xfId="834" applyNumberFormat="1" applyFont="1" applyAlignment="1">
      <alignment vertical="top"/>
    </xf>
    <xf numFmtId="4" fontId="8" fillId="0" borderId="0" xfId="834" applyNumberFormat="1" applyFont="1" applyAlignment="1">
      <alignment vertical="top"/>
    </xf>
    <xf numFmtId="4" fontId="11" fillId="0" borderId="0" xfId="834" applyNumberFormat="1" applyFont="1" applyBorder="1" applyAlignment="1">
      <alignment vertical="top"/>
    </xf>
    <xf numFmtId="0" fontId="11" fillId="0" borderId="0" xfId="834" applyFont="1" applyAlignment="1">
      <alignment vertical="top"/>
    </xf>
    <xf numFmtId="0" fontId="12" fillId="0" borderId="19" xfId="834" applyFont="1" applyBorder="1" applyAlignment="1">
      <alignment horizontal="right" vertical="top" wrapText="1"/>
    </xf>
    <xf numFmtId="0" fontId="4" fillId="0" borderId="0" xfId="834" applyFont="1" applyFill="1" applyAlignment="1">
      <alignment vertical="top" wrapText="1"/>
    </xf>
    <xf numFmtId="0" fontId="4" fillId="0" borderId="0" xfId="834" applyFont="1" applyFill="1" applyBorder="1" applyAlignment="1">
      <alignment vertical="top" wrapText="1"/>
    </xf>
    <xf numFmtId="0" fontId="4" fillId="0" borderId="0" xfId="834" applyFont="1" applyAlignment="1">
      <alignment horizontal="center" vertical="top" wrapText="1"/>
    </xf>
    <xf numFmtId="0" fontId="4" fillId="0" borderId="0" xfId="834" applyFont="1" applyAlignment="1">
      <alignment horizontal="center" vertical="top"/>
    </xf>
    <xf numFmtId="0" fontId="4" fillId="0" borderId="0" xfId="834" applyFont="1" applyAlignment="1">
      <alignment horizontal="center"/>
    </xf>
    <xf numFmtId="0" fontId="4" fillId="0" borderId="0" xfId="834" applyFont="1" applyFill="1" applyAlignment="1">
      <alignment horizontal="center"/>
    </xf>
    <xf numFmtId="0" fontId="4" fillId="0" borderId="0" xfId="834" applyFont="1" applyFill="1"/>
    <xf numFmtId="0" fontId="4" fillId="0" borderId="0" xfId="834" applyFont="1" applyFill="1" applyAlignment="1">
      <alignment horizontal="center" vertical="top" wrapText="1"/>
    </xf>
    <xf numFmtId="0" fontId="4" fillId="0" borderId="0" xfId="834" applyFont="1" applyFill="1" applyAlignment="1">
      <alignment horizontal="center" vertical="top"/>
    </xf>
    <xf numFmtId="4" fontId="4" fillId="0" borderId="0" xfId="834" applyNumberFormat="1" applyFont="1" applyFill="1" applyAlignment="1">
      <alignment vertical="top"/>
    </xf>
    <xf numFmtId="0" fontId="4" fillId="0" borderId="0" xfId="834" applyFont="1" applyFill="1" applyBorder="1" applyAlignment="1">
      <alignment horizontal="center" vertical="top"/>
    </xf>
    <xf numFmtId="0" fontId="4" fillId="0" borderId="0" xfId="834" applyFont="1" applyFill="1" applyBorder="1" applyAlignment="1">
      <alignment horizontal="center" vertical="top" wrapText="1"/>
    </xf>
    <xf numFmtId="4" fontId="4" fillId="0" borderId="0" xfId="834" applyNumberFormat="1" applyFont="1" applyFill="1"/>
    <xf numFmtId="0" fontId="4" fillId="0" borderId="19" xfId="834" applyFont="1" applyFill="1" applyBorder="1" applyAlignment="1">
      <alignment horizontal="center" vertical="top" wrapText="1"/>
    </xf>
    <xf numFmtId="0" fontId="12" fillId="0" borderId="19" xfId="834" applyFont="1" applyFill="1" applyBorder="1" applyAlignment="1">
      <alignment horizontal="right" vertical="top" wrapText="1"/>
    </xf>
    <xf numFmtId="0" fontId="4" fillId="0" borderId="19" xfId="834" applyFont="1" applyFill="1" applyBorder="1" applyAlignment="1">
      <alignment horizontal="center" vertical="top"/>
    </xf>
    <xf numFmtId="4" fontId="4" fillId="0" borderId="0" xfId="834" applyNumberFormat="1" applyFont="1" applyFill="1" applyBorder="1" applyAlignment="1">
      <alignment horizontal="right" vertical="top"/>
    </xf>
    <xf numFmtId="4" fontId="4" fillId="0" borderId="19" xfId="834" applyNumberFormat="1" applyFont="1" applyFill="1" applyBorder="1" applyAlignment="1">
      <alignment horizontal="right" vertical="top"/>
    </xf>
    <xf numFmtId="0" fontId="8" fillId="0" borderId="0" xfId="834" applyFont="1" applyAlignment="1">
      <alignment horizontal="center"/>
    </xf>
    <xf numFmtId="0" fontId="8" fillId="0" borderId="0" xfId="834" applyFont="1" applyAlignment="1">
      <alignment horizontal="right"/>
    </xf>
    <xf numFmtId="0" fontId="4" fillId="0" borderId="0" xfId="834" applyFont="1" applyFill="1" applyBorder="1" applyAlignment="1">
      <alignment horizontal="right" vertical="top"/>
    </xf>
    <xf numFmtId="4" fontId="4" fillId="0" borderId="0" xfId="834" applyNumberFormat="1" applyFont="1" applyFill="1" applyAlignment="1">
      <alignment horizontal="right"/>
    </xf>
    <xf numFmtId="4" fontId="12" fillId="0" borderId="19" xfId="834" applyNumberFormat="1" applyFont="1" applyFill="1" applyBorder="1" applyAlignment="1">
      <alignment horizontal="right" vertical="top"/>
    </xf>
    <xf numFmtId="0" fontId="4" fillId="0" borderId="0" xfId="834" applyFont="1" applyFill="1" applyBorder="1" applyAlignment="1">
      <alignment horizontal="center"/>
    </xf>
    <xf numFmtId="0" fontId="4" fillId="0" borderId="0" xfId="834" applyFont="1" applyFill="1" applyBorder="1" applyAlignment="1">
      <alignment horizontal="right"/>
    </xf>
    <xf numFmtId="0" fontId="4" fillId="0" borderId="0" xfId="834" applyFont="1" applyFill="1" applyAlignment="1">
      <alignment horizontal="right"/>
    </xf>
    <xf numFmtId="0" fontId="21" fillId="0" borderId="0" xfId="0" applyFont="1" applyFill="1" applyAlignment="1">
      <alignment horizontal="left" vertical="top"/>
    </xf>
    <xf numFmtId="4" fontId="11" fillId="0" borderId="0" xfId="834" applyNumberFormat="1" applyFont="1" applyFill="1" applyBorder="1" applyAlignment="1">
      <alignment horizontal="right" vertical="top"/>
    </xf>
    <xf numFmtId="0" fontId="11" fillId="0" borderId="0" xfId="834" applyFont="1" applyFill="1" applyAlignment="1">
      <alignment vertical="top" wrapText="1"/>
    </xf>
    <xf numFmtId="0" fontId="11" fillId="0" borderId="0" xfId="834" applyFont="1" applyFill="1" applyBorder="1" applyAlignment="1">
      <alignment horizontal="right" vertical="top"/>
    </xf>
    <xf numFmtId="0" fontId="11" fillId="0" borderId="0" xfId="834" applyFont="1" applyFill="1" applyBorder="1" applyAlignment="1">
      <alignment vertical="top" wrapText="1"/>
    </xf>
    <xf numFmtId="0" fontId="11" fillId="0" borderId="0" xfId="834" applyFont="1" applyFill="1" applyBorder="1" applyAlignment="1">
      <alignment vertical="top"/>
    </xf>
    <xf numFmtId="0" fontId="4" fillId="0" borderId="19" xfId="834" applyFont="1" applyFill="1" applyBorder="1" applyAlignment="1">
      <alignment horizontal="right" vertical="top"/>
    </xf>
    <xf numFmtId="0" fontId="11" fillId="0" borderId="0" xfId="834" applyFont="1" applyBorder="1" applyAlignment="1">
      <alignment vertical="top"/>
    </xf>
    <xf numFmtId="0" fontId="0" fillId="0" borderId="0" xfId="834" applyFont="1" applyFill="1" applyAlignment="1">
      <alignment vertical="top" wrapText="1"/>
    </xf>
    <xf numFmtId="0" fontId="3" fillId="0" borderId="0" xfId="0" applyFont="1" applyFill="1" applyAlignment="1" applyProtection="1">
      <alignment vertical="top" wrapText="1"/>
    </xf>
    <xf numFmtId="0" fontId="3" fillId="0" borderId="0" xfId="835" applyFont="1" applyFill="1" applyBorder="1" applyAlignment="1">
      <alignment vertical="top" wrapText="1"/>
    </xf>
    <xf numFmtId="0" fontId="3" fillId="0" borderId="0" xfId="835" applyFont="1" applyFill="1" applyBorder="1" applyAlignment="1">
      <alignment horizontal="center" vertical="top"/>
    </xf>
    <xf numFmtId="0" fontId="3" fillId="0" borderId="0" xfId="835" applyFont="1" applyFill="1" applyBorder="1" applyAlignment="1">
      <alignment horizontal="right" vertical="top"/>
    </xf>
    <xf numFmtId="0" fontId="3" fillId="0" borderId="0" xfId="0" applyFont="1" applyFill="1" applyAlignment="1">
      <alignment vertical="top"/>
    </xf>
    <xf numFmtId="4" fontId="11" fillId="0" borderId="0" xfId="834" applyNumberFormat="1" applyFont="1" applyFill="1" applyAlignment="1">
      <alignment vertical="top"/>
    </xf>
    <xf numFmtId="4" fontId="3" fillId="0" borderId="0" xfId="835" applyNumberFormat="1" applyFont="1" applyFill="1" applyBorder="1" applyAlignment="1">
      <alignment horizontal="right" vertical="top"/>
    </xf>
    <xf numFmtId="0" fontId="3" fillId="0" borderId="0" xfId="834" applyFont="1" applyFill="1" applyAlignment="1">
      <alignment vertical="top" wrapText="1"/>
    </xf>
    <xf numFmtId="0" fontId="4" fillId="0" borderId="0" xfId="834" applyFont="1" applyFill="1" applyAlignment="1">
      <alignment vertical="top"/>
    </xf>
    <xf numFmtId="0" fontId="0" fillId="0" borderId="0" xfId="834" applyFont="1" applyFill="1" applyBorder="1" applyAlignment="1">
      <alignment vertical="top" wrapText="1"/>
    </xf>
    <xf numFmtId="0" fontId="4" fillId="0" borderId="0" xfId="554" applyFont="1" applyAlignment="1">
      <alignment horizontal="right"/>
    </xf>
    <xf numFmtId="0" fontId="4" fillId="0" borderId="0" xfId="554" applyFont="1" applyAlignment="1">
      <alignment horizontal="left"/>
    </xf>
    <xf numFmtId="0" fontId="4" fillId="0" borderId="0" xfId="834" applyFont="1" applyAlignment="1">
      <alignment horizontal="left" vertical="top" wrapText="1"/>
    </xf>
    <xf numFmtId="0" fontId="4" fillId="0" borderId="0" xfId="554" applyFont="1" applyAlignment="1">
      <alignment horizontal="left" vertical="top"/>
    </xf>
    <xf numFmtId="0" fontId="4" fillId="0" borderId="0" xfId="554" applyFont="1" applyAlignment="1"/>
    <xf numFmtId="0" fontId="73" fillId="38" borderId="20" xfId="834" applyFont="1" applyFill="1" applyBorder="1" applyAlignment="1">
      <alignment horizontal="center"/>
    </xf>
    <xf numFmtId="0" fontId="73" fillId="38" borderId="20" xfId="834" applyFont="1" applyFill="1" applyBorder="1" applyAlignment="1">
      <alignment horizontal="center" vertical="top" wrapText="1"/>
    </xf>
    <xf numFmtId="0" fontId="73" fillId="38" borderId="20" xfId="836" applyFont="1" applyFill="1" applyBorder="1" applyAlignment="1">
      <alignment horizontal="center" wrapText="1"/>
    </xf>
    <xf numFmtId="0" fontId="4" fillId="0" borderId="0" xfId="836" applyFont="1"/>
    <xf numFmtId="0" fontId="4" fillId="0" borderId="0" xfId="554" applyFont="1"/>
    <xf numFmtId="0" fontId="4" fillId="0" borderId="21" xfId="834" applyFont="1" applyBorder="1" applyAlignment="1">
      <alignment horizontal="center"/>
    </xf>
    <xf numFmtId="0" fontId="8" fillId="0" borderId="21" xfId="834" applyFont="1" applyBorder="1" applyAlignment="1">
      <alignment horizontal="left" vertical="top" wrapText="1"/>
    </xf>
    <xf numFmtId="0" fontId="4" fillId="0" borderId="21" xfId="554" applyFont="1" applyBorder="1" applyAlignment="1">
      <alignment horizontal="center"/>
    </xf>
    <xf numFmtId="0" fontId="4" fillId="0" borderId="21" xfId="554" applyFont="1" applyBorder="1" applyAlignment="1">
      <alignment horizontal="right"/>
    </xf>
    <xf numFmtId="0" fontId="73" fillId="38" borderId="22" xfId="836" applyFont="1" applyFill="1" applyBorder="1" applyAlignment="1">
      <alignment horizontal="center" wrapText="1"/>
    </xf>
    <xf numFmtId="0" fontId="4" fillId="0" borderId="0" xfId="834" applyFont="1" applyFill="1" applyAlignment="1">
      <alignment horizontal="left" vertical="top" wrapText="1"/>
    </xf>
    <xf numFmtId="0" fontId="4" fillId="0" borderId="0" xfId="554" applyFont="1" applyFill="1" applyAlignment="1">
      <alignment horizontal="center"/>
    </xf>
    <xf numFmtId="0" fontId="4" fillId="0" borderId="0" xfId="554" applyFont="1" applyFill="1" applyAlignment="1">
      <alignment horizontal="right"/>
    </xf>
    <xf numFmtId="4" fontId="4" fillId="0" borderId="0" xfId="834" applyNumberFormat="1" applyFont="1" applyFill="1" applyBorder="1" applyAlignment="1">
      <alignment horizontal="right"/>
    </xf>
    <xf numFmtId="4" fontId="4" fillId="0" borderId="0" xfId="554" applyNumberFormat="1" applyFont="1" applyFill="1" applyBorder="1" applyAlignment="1">
      <alignment horizontal="right"/>
    </xf>
    <xf numFmtId="0" fontId="4" fillId="0" borderId="0" xfId="554" applyFont="1" applyFill="1" applyAlignment="1">
      <alignment horizontal="left" vertical="top"/>
    </xf>
    <xf numFmtId="0" fontId="74" fillId="0" borderId="0" xfId="834" applyFont="1" applyFill="1" applyAlignment="1">
      <alignment horizontal="left" vertical="top" wrapText="1"/>
    </xf>
    <xf numFmtId="0" fontId="4" fillId="0" borderId="0" xfId="554" applyFont="1" applyFill="1" applyAlignment="1">
      <alignment horizontal="center" vertical="top"/>
    </xf>
    <xf numFmtId="0" fontId="4" fillId="0" borderId="0" xfId="554" applyFont="1" applyFill="1" applyAlignment="1">
      <alignment horizontal="right" vertical="top"/>
    </xf>
    <xf numFmtId="4" fontId="4" fillId="0" borderId="0" xfId="554" applyNumberFormat="1" applyFont="1" applyFill="1" applyBorder="1" applyAlignment="1">
      <alignment horizontal="right" vertical="top"/>
    </xf>
    <xf numFmtId="0" fontId="5" fillId="0" borderId="19" xfId="834" applyFont="1" applyFill="1" applyBorder="1" applyAlignment="1">
      <alignment horizontal="right" vertical="top" wrapText="1"/>
    </xf>
    <xf numFmtId="4" fontId="5" fillId="0" borderId="19" xfId="834" applyNumberFormat="1" applyFont="1" applyFill="1" applyBorder="1" applyAlignment="1">
      <alignment horizontal="right" vertical="top"/>
    </xf>
    <xf numFmtId="4" fontId="77" fillId="0" borderId="0" xfId="834" applyNumberFormat="1" applyFont="1" applyFill="1" applyBorder="1" applyAlignment="1">
      <alignment horizontal="right" vertical="top"/>
    </xf>
    <xf numFmtId="4" fontId="12" fillId="0" borderId="19" xfId="0" applyNumberFormat="1" applyFont="1" applyBorder="1" applyAlignment="1">
      <alignment horizontal="right" vertical="top"/>
    </xf>
    <xf numFmtId="1" fontId="79" fillId="0" borderId="0" xfId="0" applyNumberFormat="1" applyFont="1" applyFill="1" applyAlignment="1">
      <alignment horizontal="right" vertical="top" wrapText="1"/>
    </xf>
    <xf numFmtId="0" fontId="14" fillId="0" borderId="0" xfId="833" applyFont="1" applyFill="1" applyAlignment="1">
      <alignment vertical="top"/>
    </xf>
    <xf numFmtId="1" fontId="3" fillId="0" borderId="0" xfId="0" applyNumberFormat="1" applyFont="1" applyFill="1" applyAlignment="1" applyProtection="1">
      <alignment horizontal="right" vertical="top"/>
    </xf>
    <xf numFmtId="4" fontId="80" fillId="0" borderId="0" xfId="834" applyNumberFormat="1" applyFont="1" applyFill="1" applyBorder="1" applyAlignment="1">
      <alignment horizontal="right" vertical="top"/>
    </xf>
    <xf numFmtId="0" fontId="3" fillId="0" borderId="0" xfId="0" applyFont="1" applyFill="1" applyAlignment="1">
      <alignment vertical="top" wrapText="1"/>
    </xf>
    <xf numFmtId="0" fontId="83" fillId="0" borderId="0" xfId="835" applyFont="1" applyFill="1" applyBorder="1" applyAlignment="1">
      <alignment vertical="top"/>
    </xf>
    <xf numFmtId="0" fontId="21" fillId="0" borderId="0" xfId="554" applyFont="1" applyFill="1" applyAlignment="1">
      <alignment horizontal="left" vertical="top"/>
    </xf>
    <xf numFmtId="0" fontId="3" fillId="0" borderId="0" xfId="554" applyFont="1" applyFill="1" applyAlignment="1">
      <alignment vertical="top"/>
    </xf>
    <xf numFmtId="0" fontId="19" fillId="0" borderId="0" xfId="554" applyFont="1" applyFill="1" applyBorder="1" applyAlignment="1">
      <alignment vertical="top"/>
    </xf>
    <xf numFmtId="0" fontId="19" fillId="0" borderId="23" xfId="554" applyFont="1" applyFill="1" applyBorder="1" applyAlignment="1">
      <alignment horizontal="right" vertical="top"/>
    </xf>
    <xf numFmtId="0" fontId="19" fillId="0" borderId="0" xfId="554" applyFont="1" applyFill="1" applyBorder="1" applyAlignment="1">
      <alignment horizontal="right" vertical="top"/>
    </xf>
    <xf numFmtId="0" fontId="19" fillId="0" borderId="19" xfId="554" applyFont="1" applyFill="1" applyBorder="1" applyAlignment="1">
      <alignment horizontal="right" vertical="top"/>
    </xf>
    <xf numFmtId="4" fontId="19" fillId="0" borderId="19" xfId="554" applyNumberFormat="1" applyFont="1" applyFill="1" applyBorder="1" applyAlignment="1">
      <alignment horizontal="right" vertical="top"/>
    </xf>
    <xf numFmtId="4" fontId="20" fillId="0" borderId="0" xfId="0" applyNumberFormat="1" applyFont="1" applyFill="1" applyBorder="1" applyAlignment="1">
      <alignment horizontal="right" vertical="top"/>
    </xf>
    <xf numFmtId="1" fontId="4" fillId="0" borderId="0" xfId="0" applyNumberFormat="1" applyFont="1" applyFill="1" applyBorder="1" applyAlignment="1">
      <alignment vertical="top" wrapText="1"/>
    </xf>
    <xf numFmtId="0" fontId="3" fillId="0" borderId="0" xfId="0" applyFont="1" applyFill="1" applyAlignment="1" applyProtection="1">
      <alignment horizontal="right" vertical="top" wrapText="1"/>
    </xf>
    <xf numFmtId="0" fontId="4" fillId="0" borderId="0" xfId="834" applyFont="1" applyAlignment="1">
      <alignment vertical="top"/>
    </xf>
    <xf numFmtId="0" fontId="3" fillId="0" borderId="0" xfId="834" applyFont="1" applyFill="1" applyBorder="1" applyAlignment="1">
      <alignment horizontal="right" vertical="top"/>
    </xf>
    <xf numFmtId="0" fontId="4" fillId="0" borderId="0" xfId="834" applyFont="1" applyFill="1" applyAlignment="1">
      <alignment horizontal="right" vertical="top"/>
    </xf>
    <xf numFmtId="0" fontId="4" fillId="0" borderId="0" xfId="834" applyFont="1" applyAlignment="1">
      <alignment horizontal="right" vertical="top"/>
    </xf>
    <xf numFmtId="4" fontId="14" fillId="0" borderId="0" xfId="833" applyNumberFormat="1" applyFont="1" applyFill="1" applyBorder="1" applyAlignment="1">
      <alignment horizontal="right" vertical="top"/>
    </xf>
    <xf numFmtId="4" fontId="11" fillId="0" borderId="0" xfId="0" applyNumberFormat="1" applyFont="1" applyBorder="1" applyAlignment="1">
      <alignment horizontal="left" vertical="top"/>
    </xf>
    <xf numFmtId="4" fontId="11" fillId="0" borderId="0" xfId="0" applyNumberFormat="1" applyFont="1" applyAlignment="1">
      <alignment horizontal="left" vertical="top"/>
    </xf>
    <xf numFmtId="4" fontId="11" fillId="0" borderId="19" xfId="0" applyNumberFormat="1" applyFont="1" applyBorder="1" applyAlignment="1">
      <alignment horizontal="right" vertical="top"/>
    </xf>
    <xf numFmtId="0" fontId="12" fillId="0" borderId="0" xfId="834" applyFont="1" applyBorder="1" applyAlignment="1">
      <alignment horizontal="right" vertical="top" wrapText="1"/>
    </xf>
    <xf numFmtId="4" fontId="11" fillId="0" borderId="0" xfId="0" applyNumberFormat="1" applyFont="1" applyBorder="1" applyAlignment="1">
      <alignment horizontal="right" vertical="top"/>
    </xf>
    <xf numFmtId="4" fontId="12" fillId="0" borderId="0" xfId="0" applyNumberFormat="1" applyFont="1" applyBorder="1" applyAlignment="1">
      <alignment horizontal="right" vertical="top"/>
    </xf>
    <xf numFmtId="0" fontId="3" fillId="0" borderId="0" xfId="0" applyFont="1" applyAlignment="1">
      <alignment vertical="top" wrapText="1"/>
    </xf>
    <xf numFmtId="0" fontId="12" fillId="0" borderId="0" xfId="834" applyFont="1" applyAlignment="1">
      <alignment horizontal="left" vertical="top" wrapText="1"/>
    </xf>
    <xf numFmtId="4" fontId="0" fillId="0" borderId="0" xfId="834" applyNumberFormat="1" applyFont="1" applyFill="1" applyBorder="1" applyAlignment="1">
      <alignment horizontal="right" vertical="top"/>
    </xf>
    <xf numFmtId="0" fontId="12" fillId="0" borderId="0" xfId="0" applyFont="1" applyAlignment="1">
      <alignment vertical="top" wrapText="1"/>
    </xf>
    <xf numFmtId="9" fontId="4" fillId="0" borderId="0" xfId="834" applyNumberFormat="1" applyFont="1" applyFill="1" applyBorder="1" applyAlignment="1">
      <alignment horizontal="right" vertical="top"/>
    </xf>
    <xf numFmtId="4" fontId="5" fillId="0" borderId="0" xfId="834"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0" fontId="12" fillId="0" borderId="0" xfId="834" applyFont="1" applyFill="1" applyAlignment="1">
      <alignment vertical="top"/>
    </xf>
    <xf numFmtId="4" fontId="12" fillId="0" borderId="0" xfId="834" applyNumberFormat="1" applyFont="1" applyFill="1" applyAlignment="1">
      <alignment vertical="top"/>
    </xf>
    <xf numFmtId="0" fontId="19" fillId="0" borderId="0" xfId="834" applyFont="1" applyAlignment="1">
      <alignment horizontal="left" vertical="top" wrapText="1"/>
    </xf>
    <xf numFmtId="0" fontId="4" fillId="0" borderId="0" xfId="834" applyFont="1" applyAlignment="1">
      <alignment horizontal="right" vertical="top" wrapText="1"/>
    </xf>
    <xf numFmtId="184" fontId="3" fillId="0" borderId="0" xfId="913" applyNumberFormat="1" applyFont="1" applyFill="1" applyBorder="1" applyAlignment="1" applyProtection="1">
      <alignment horizontal="right" vertical="top" wrapText="1"/>
    </xf>
    <xf numFmtId="0" fontId="3" fillId="0" borderId="0" xfId="834" applyFont="1" applyFill="1" applyBorder="1" applyAlignment="1">
      <alignment vertical="top" wrapText="1"/>
    </xf>
    <xf numFmtId="0" fontId="3" fillId="0" borderId="0" xfId="0" applyFont="1" applyFill="1" applyBorder="1" applyAlignment="1" applyProtection="1">
      <alignment vertical="top" wrapText="1"/>
    </xf>
    <xf numFmtId="0" fontId="19" fillId="0" borderId="24" xfId="834" applyFont="1" applyFill="1" applyBorder="1" applyAlignment="1">
      <alignment vertical="top" wrapText="1"/>
    </xf>
    <xf numFmtId="0" fontId="19" fillId="0" borderId="25" xfId="834" applyFont="1" applyFill="1" applyBorder="1" applyAlignment="1">
      <alignment vertical="top" wrapText="1"/>
    </xf>
    <xf numFmtId="0" fontId="9" fillId="0" borderId="0" xfId="834" applyFont="1" applyAlignment="1">
      <alignment horizontal="left" vertical="top"/>
    </xf>
    <xf numFmtId="0" fontId="9" fillId="0" borderId="0" xfId="834" applyFont="1" applyAlignment="1">
      <alignment horizontal="right" vertical="top"/>
    </xf>
    <xf numFmtId="0" fontId="9" fillId="0" borderId="0" xfId="834" applyFont="1" applyAlignment="1">
      <alignment horizontal="right" vertical="top" wrapText="1"/>
    </xf>
    <xf numFmtId="0" fontId="12" fillId="0" borderId="0" xfId="834" applyFont="1" applyAlignment="1">
      <alignment horizontal="right" vertical="top" wrapText="1"/>
    </xf>
    <xf numFmtId="0" fontId="11" fillId="0" borderId="0" xfId="834" applyFont="1" applyAlignment="1">
      <alignment horizontal="right" vertical="top" wrapText="1"/>
    </xf>
    <xf numFmtId="0" fontId="3" fillId="0" borderId="0" xfId="834" applyFont="1" applyFill="1" applyBorder="1" applyAlignment="1">
      <alignment horizontal="right" vertical="top" wrapText="1"/>
    </xf>
    <xf numFmtId="184" fontId="3" fillId="0" borderId="0" xfId="0" applyNumberFormat="1" applyFont="1" applyFill="1" applyAlignment="1" applyProtection="1">
      <alignment horizontal="right" vertical="top" wrapText="1"/>
    </xf>
    <xf numFmtId="0" fontId="4" fillId="0" borderId="19" xfId="834" applyFont="1" applyFill="1" applyBorder="1" applyAlignment="1">
      <alignment horizontal="right" vertical="top" wrapText="1"/>
    </xf>
    <xf numFmtId="0" fontId="3" fillId="0" borderId="23" xfId="835" applyFont="1" applyFill="1" applyBorder="1" applyAlignment="1">
      <alignment horizontal="right" vertical="top"/>
    </xf>
    <xf numFmtId="49" fontId="3" fillId="0" borderId="0" xfId="835" applyNumberFormat="1" applyFont="1" applyFill="1" applyBorder="1" applyAlignment="1">
      <alignment horizontal="right" vertical="top"/>
    </xf>
    <xf numFmtId="0" fontId="3" fillId="0" borderId="19" xfId="835" applyFont="1" applyFill="1" applyBorder="1" applyAlignment="1">
      <alignment horizontal="right" vertical="top"/>
    </xf>
    <xf numFmtId="0" fontId="12" fillId="0" borderId="19" xfId="834" applyFont="1" applyBorder="1" applyAlignment="1">
      <alignment horizontal="right" vertical="top"/>
    </xf>
    <xf numFmtId="0" fontId="12" fillId="0" borderId="0" xfId="834" applyFont="1" applyBorder="1" applyAlignment="1">
      <alignment horizontal="right" vertical="top"/>
    </xf>
    <xf numFmtId="0" fontId="3" fillId="0" borderId="0" xfId="0" applyFont="1" applyBorder="1" applyAlignment="1" applyProtection="1">
      <alignment horizontal="left" vertical="top" wrapText="1"/>
      <protection locked="0"/>
    </xf>
    <xf numFmtId="0" fontId="3" fillId="0" borderId="19" xfId="554" applyFont="1" applyFill="1" applyBorder="1" applyAlignment="1">
      <alignment horizontal="right" vertical="top"/>
    </xf>
    <xf numFmtId="0" fontId="11" fillId="0" borderId="0" xfId="0" applyFont="1" applyAlignment="1">
      <alignment horizontal="right" vertical="top"/>
    </xf>
    <xf numFmtId="0" fontId="0" fillId="0" borderId="0" xfId="834" applyFont="1" applyFill="1" applyBorder="1" applyAlignment="1">
      <alignment horizontal="right" vertical="top"/>
    </xf>
    <xf numFmtId="0" fontId="12" fillId="0" borderId="19" xfId="0" applyFont="1" applyBorder="1" applyAlignment="1">
      <alignment horizontal="right" vertical="top"/>
    </xf>
    <xf numFmtId="0" fontId="12" fillId="0" borderId="0" xfId="0" applyFont="1" applyBorder="1" applyAlignment="1">
      <alignment horizontal="right" vertical="top"/>
    </xf>
    <xf numFmtId="183" fontId="3" fillId="0" borderId="0" xfId="0" applyNumberFormat="1" applyFont="1" applyFill="1" applyBorder="1" applyAlignment="1">
      <alignment horizontal="right" vertical="top"/>
    </xf>
    <xf numFmtId="1" fontId="4" fillId="0" borderId="0" xfId="0" applyNumberFormat="1" applyFont="1" applyFill="1" applyBorder="1" applyAlignment="1">
      <alignment horizontal="center" vertical="top" wrapText="1"/>
    </xf>
    <xf numFmtId="0" fontId="12" fillId="0" borderId="0" xfId="0" applyFont="1" applyAlignment="1">
      <alignment horizontal="center" vertical="top" wrapText="1"/>
    </xf>
    <xf numFmtId="0" fontId="19" fillId="0" borderId="24" xfId="834" applyFont="1" applyFill="1" applyBorder="1" applyAlignment="1">
      <alignment horizontal="center" vertical="top" wrapText="1"/>
    </xf>
    <xf numFmtId="0" fontId="19" fillId="0" borderId="25" xfId="834" applyFont="1" applyFill="1" applyBorder="1" applyAlignment="1">
      <alignment horizontal="center" vertical="top" wrapText="1"/>
    </xf>
    <xf numFmtId="0" fontId="3" fillId="0" borderId="0" xfId="834" applyFont="1" applyFill="1" applyBorder="1" applyAlignment="1">
      <alignment horizontal="center" vertical="top"/>
    </xf>
    <xf numFmtId="0" fontId="11" fillId="0" borderId="0" xfId="834" applyFont="1" applyFill="1" applyBorder="1" applyAlignment="1">
      <alignment horizontal="center" vertical="top"/>
    </xf>
    <xf numFmtId="0" fontId="13" fillId="0" borderId="0" xfId="834" applyFont="1" applyFill="1" applyBorder="1" applyAlignment="1">
      <alignment horizontal="center" vertical="top"/>
    </xf>
    <xf numFmtId="0" fontId="3" fillId="0" borderId="0" xfId="0" applyFont="1" applyFill="1" applyAlignment="1" applyProtection="1">
      <alignment horizontal="center" vertical="top"/>
    </xf>
    <xf numFmtId="0" fontId="0" fillId="0" borderId="0" xfId="834" applyFont="1" applyFill="1" applyBorder="1" applyAlignment="1">
      <alignment horizontal="center" vertical="top"/>
    </xf>
    <xf numFmtId="0" fontId="3" fillId="0" borderId="0" xfId="0" applyFont="1" applyFill="1" applyAlignment="1" applyProtection="1">
      <alignment horizontal="center" vertical="top" wrapText="1"/>
    </xf>
    <xf numFmtId="0" fontId="19" fillId="0" borderId="23" xfId="554" applyFont="1" applyFill="1" applyBorder="1" applyAlignment="1">
      <alignment horizontal="center" vertical="top"/>
    </xf>
    <xf numFmtId="0" fontId="19" fillId="0" borderId="0" xfId="554" applyFont="1" applyFill="1" applyBorder="1" applyAlignment="1">
      <alignment horizontal="center" vertical="top"/>
    </xf>
    <xf numFmtId="0" fontId="19" fillId="0" borderId="19" xfId="554" applyFont="1" applyFill="1" applyBorder="1" applyAlignment="1">
      <alignment horizontal="center" vertical="top"/>
    </xf>
    <xf numFmtId="0" fontId="11" fillId="0" borderId="0" xfId="834" applyFont="1" applyAlignment="1">
      <alignment horizontal="center" vertical="top" wrapText="1"/>
    </xf>
    <xf numFmtId="0" fontId="12" fillId="0" borderId="19" xfId="834" applyFont="1" applyBorder="1" applyAlignment="1">
      <alignment horizontal="center" vertical="top" wrapText="1"/>
    </xf>
    <xf numFmtId="0" fontId="12" fillId="0" borderId="0" xfId="834" applyFont="1" applyBorder="1" applyAlignment="1">
      <alignment horizontal="center" vertical="top" wrapText="1"/>
    </xf>
    <xf numFmtId="0" fontId="19" fillId="0" borderId="26" xfId="834" applyFont="1" applyFill="1" applyBorder="1" applyAlignment="1">
      <alignment vertical="top" wrapText="1"/>
    </xf>
    <xf numFmtId="0" fontId="19" fillId="0" borderId="26" xfId="834" applyFont="1" applyFill="1" applyBorder="1" applyAlignment="1">
      <alignment horizontal="center" vertical="top" wrapText="1"/>
    </xf>
    <xf numFmtId="184" fontId="3" fillId="0" borderId="0" xfId="0" applyNumberFormat="1" applyFont="1" applyFill="1" applyBorder="1" applyAlignment="1">
      <alignment horizontal="right" vertical="top"/>
    </xf>
    <xf numFmtId="4" fontId="0" fillId="0" borderId="0" xfId="834" applyNumberFormat="1" applyFont="1" applyFill="1" applyBorder="1" applyAlignment="1">
      <alignment vertical="top"/>
    </xf>
    <xf numFmtId="0" fontId="105" fillId="0" borderId="0" xfId="0" applyFont="1" applyBorder="1" applyAlignment="1">
      <alignment horizontal="left" vertical="top" wrapText="1"/>
    </xf>
    <xf numFmtId="1" fontId="4" fillId="0" borderId="0" xfId="0" applyNumberFormat="1" applyFont="1" applyFill="1" applyBorder="1" applyAlignment="1">
      <alignment horizontal="right" vertical="top"/>
    </xf>
    <xf numFmtId="0" fontId="3" fillId="0" borderId="0" xfId="0" applyFont="1" applyFill="1" applyAlignment="1" applyProtection="1">
      <alignment horizontal="right" vertical="top"/>
    </xf>
    <xf numFmtId="4" fontId="3" fillId="0" borderId="0" xfId="834" applyNumberFormat="1" applyFont="1" applyFill="1" applyBorder="1" applyAlignment="1">
      <alignment horizontal="right" vertical="top"/>
    </xf>
    <xf numFmtId="0" fontId="3" fillId="0" borderId="0" xfId="834" applyFont="1" applyAlignment="1" applyProtection="1">
      <alignment horizontal="center" vertical="top" wrapText="1"/>
    </xf>
    <xf numFmtId="0" fontId="3" fillId="0" borderId="0" xfId="0" applyFont="1" applyAlignment="1" applyProtection="1">
      <alignment horizontal="right" vertical="top"/>
    </xf>
    <xf numFmtId="4" fontId="3" fillId="0" borderId="0" xfId="0" applyNumberFormat="1" applyFont="1" applyBorder="1" applyAlignment="1" applyProtection="1">
      <alignment horizontal="right" vertical="top"/>
      <protection locked="0"/>
    </xf>
    <xf numFmtId="4" fontId="3" fillId="0" borderId="0" xfId="0" applyNumberFormat="1" applyFont="1" applyAlignment="1" applyProtection="1">
      <alignment horizontal="left" vertical="top"/>
    </xf>
    <xf numFmtId="4" fontId="3" fillId="0" borderId="0" xfId="834" applyNumberFormat="1" applyFont="1" applyBorder="1" applyAlignment="1" applyProtection="1">
      <alignment vertical="top"/>
    </xf>
    <xf numFmtId="0" fontId="79" fillId="0" borderId="0" xfId="834" applyFont="1" applyFill="1" applyBorder="1" applyAlignment="1" applyProtection="1">
      <alignment vertical="top"/>
    </xf>
    <xf numFmtId="0" fontId="3" fillId="0" borderId="0" xfId="834" applyFont="1" applyBorder="1" applyAlignment="1" applyProtection="1">
      <alignment vertical="top"/>
    </xf>
    <xf numFmtId="0" fontId="3" fillId="0" borderId="0" xfId="834" applyFont="1" applyAlignment="1" applyProtection="1">
      <alignment vertical="top"/>
    </xf>
    <xf numFmtId="179" fontId="3" fillId="0" borderId="0" xfId="834" applyNumberFormat="1" applyFont="1" applyFill="1" applyAlignment="1">
      <alignment horizontal="right" vertical="top" wrapText="1"/>
    </xf>
    <xf numFmtId="0" fontId="61" fillId="0" borderId="0" xfId="0" applyFont="1" applyFill="1" applyBorder="1" applyAlignment="1" applyProtection="1">
      <alignment horizontal="center" vertical="top" wrapText="1"/>
      <protection locked="0"/>
    </xf>
    <xf numFmtId="0" fontId="8" fillId="0" borderId="0" xfId="834" applyFont="1" applyAlignment="1">
      <alignment horizontal="center" vertical="top"/>
    </xf>
    <xf numFmtId="0" fontId="8" fillId="0" borderId="0" xfId="834" applyFont="1" applyAlignment="1">
      <alignment horizontal="right" vertical="top"/>
    </xf>
    <xf numFmtId="0" fontId="8" fillId="0" borderId="0" xfId="834" applyFont="1" applyAlignment="1">
      <alignment vertical="top"/>
    </xf>
    <xf numFmtId="0" fontId="13" fillId="0" borderId="0" xfId="0" applyFont="1" applyAlignment="1">
      <alignment horizontal="right" vertical="top"/>
    </xf>
    <xf numFmtId="0" fontId="13" fillId="0" borderId="0" xfId="0" applyFont="1" applyAlignment="1">
      <alignment horizontal="right" vertical="top" wrapText="1"/>
    </xf>
    <xf numFmtId="0" fontId="81" fillId="0" borderId="0" xfId="834" applyFont="1" applyFill="1" applyAlignment="1">
      <alignment vertical="top"/>
    </xf>
    <xf numFmtId="0" fontId="81" fillId="0" borderId="0" xfId="834" applyFont="1" applyFill="1" applyBorder="1" applyAlignment="1">
      <alignment vertical="top"/>
    </xf>
    <xf numFmtId="0" fontId="81" fillId="0" borderId="0" xfId="834" applyFont="1" applyAlignment="1">
      <alignment vertical="top"/>
    </xf>
    <xf numFmtId="0" fontId="5" fillId="0" borderId="0" xfId="834" applyFont="1" applyFill="1" applyAlignment="1">
      <alignment vertical="top"/>
    </xf>
    <xf numFmtId="4" fontId="5" fillId="0" borderId="0" xfId="834" applyNumberFormat="1" applyFont="1" applyFill="1" applyAlignment="1">
      <alignment vertical="top"/>
    </xf>
    <xf numFmtId="0" fontId="4" fillId="0" borderId="0" xfId="0" applyFont="1" applyFill="1" applyAlignment="1">
      <alignment horizontal="left" vertical="top"/>
    </xf>
    <xf numFmtId="0" fontId="80" fillId="0" borderId="0" xfId="834" applyFont="1" applyFill="1" applyAlignment="1">
      <alignment vertical="top"/>
    </xf>
    <xf numFmtId="4" fontId="80" fillId="0" borderId="0" xfId="834" applyNumberFormat="1" applyFont="1" applyFill="1" applyAlignment="1">
      <alignment vertical="top"/>
    </xf>
    <xf numFmtId="0" fontId="0" fillId="0" borderId="0" xfId="0" applyFont="1" applyFill="1" applyAlignment="1">
      <alignment vertical="top"/>
    </xf>
    <xf numFmtId="0" fontId="0" fillId="0" borderId="0" xfId="0" applyAlignment="1">
      <alignment horizontal="center" vertical="top" wrapText="1"/>
    </xf>
    <xf numFmtId="4" fontId="3" fillId="0" borderId="0" xfId="835" applyNumberFormat="1" applyFont="1" applyFill="1" applyBorder="1" applyAlignment="1">
      <alignment vertical="top"/>
    </xf>
    <xf numFmtId="4" fontId="19" fillId="0" borderId="0" xfId="0" applyNumberFormat="1" applyFont="1" applyFill="1" applyBorder="1" applyAlignment="1">
      <alignment vertical="top"/>
    </xf>
    <xf numFmtId="0" fontId="3" fillId="0" borderId="0" xfId="834" applyFont="1" applyFill="1" applyAlignment="1" applyProtection="1">
      <alignment vertical="top"/>
    </xf>
    <xf numFmtId="0" fontId="3" fillId="0" borderId="0" xfId="834" applyFont="1" applyFill="1" applyAlignment="1" applyProtection="1">
      <alignment horizontal="center" vertical="top" wrapText="1"/>
    </xf>
    <xf numFmtId="4" fontId="3" fillId="0" borderId="0" xfId="0" applyNumberFormat="1" applyFont="1" applyFill="1" applyAlignment="1" applyProtection="1">
      <alignment horizontal="left" vertical="top"/>
    </xf>
    <xf numFmtId="4" fontId="3" fillId="0" borderId="0" xfId="834" applyNumberFormat="1" applyFont="1" applyFill="1" applyBorder="1" applyAlignment="1" applyProtection="1">
      <alignment vertical="top"/>
    </xf>
    <xf numFmtId="0" fontId="3" fillId="0" borderId="0" xfId="834" applyFont="1" applyFill="1" applyBorder="1" applyAlignment="1" applyProtection="1">
      <alignment vertical="top"/>
    </xf>
    <xf numFmtId="0" fontId="3" fillId="0" borderId="0" xfId="834" applyFont="1" applyFill="1" applyAlignment="1" applyProtection="1">
      <alignment vertical="top" wrapText="1"/>
    </xf>
    <xf numFmtId="0" fontId="19" fillId="0" borderId="19" xfId="0" applyFont="1" applyFill="1" applyBorder="1" applyAlignment="1" applyProtection="1">
      <alignment horizontal="right" vertical="top" wrapText="1"/>
    </xf>
    <xf numFmtId="0" fontId="3" fillId="0" borderId="0" xfId="834" applyFont="1" applyFill="1" applyAlignment="1">
      <alignment vertical="top"/>
    </xf>
    <xf numFmtId="4" fontId="3" fillId="0" borderId="0" xfId="834" applyNumberFormat="1" applyFont="1" applyFill="1" applyAlignment="1">
      <alignment vertical="top"/>
    </xf>
    <xf numFmtId="0" fontId="3" fillId="0" borderId="0" xfId="0" applyFont="1" applyFill="1" applyBorder="1" applyAlignment="1">
      <alignment vertical="top"/>
    </xf>
    <xf numFmtId="0" fontId="19" fillId="0" borderId="0" xfId="0" applyFont="1" applyFill="1" applyAlignment="1">
      <alignment vertical="top" wrapText="1"/>
    </xf>
    <xf numFmtId="1" fontId="3" fillId="0" borderId="0" xfId="0" applyNumberFormat="1" applyFont="1" applyFill="1" applyBorder="1" applyAlignment="1">
      <alignment horizontal="center" vertical="top"/>
    </xf>
    <xf numFmtId="1" fontId="3" fillId="0" borderId="0" xfId="0" applyNumberFormat="1" applyFont="1" applyFill="1" applyBorder="1" applyAlignment="1">
      <alignment horizontal="right" vertical="top"/>
    </xf>
    <xf numFmtId="0" fontId="3" fillId="0" borderId="0" xfId="0" applyFont="1" applyFill="1" applyBorder="1" applyAlignment="1">
      <alignment horizontal="right" vertical="top"/>
    </xf>
    <xf numFmtId="3" fontId="3" fillId="0" borderId="0" xfId="0" applyNumberFormat="1" applyFont="1" applyFill="1" applyBorder="1" applyAlignment="1">
      <alignment horizontal="right" vertical="top"/>
    </xf>
    <xf numFmtId="0" fontId="21" fillId="0" borderId="0" xfId="0" applyFont="1" applyFill="1" applyBorder="1" applyAlignment="1">
      <alignment vertical="top"/>
    </xf>
    <xf numFmtId="0" fontId="3" fillId="0" borderId="0" xfId="834" applyFont="1" applyFill="1" applyBorder="1" applyAlignment="1">
      <alignment vertical="top"/>
    </xf>
    <xf numFmtId="170" fontId="3" fillId="0" borderId="0" xfId="1044" applyNumberFormat="1" applyFont="1" applyFill="1" applyAlignment="1">
      <alignment vertical="top"/>
    </xf>
    <xf numFmtId="0" fontId="3" fillId="0" borderId="0" xfId="0" applyFont="1" applyAlignment="1">
      <alignment vertical="top"/>
    </xf>
    <xf numFmtId="0" fontId="84" fillId="0" borderId="19" xfId="834" applyFont="1" applyFill="1" applyBorder="1" applyAlignment="1">
      <alignment horizontal="right" vertical="top" wrapText="1"/>
    </xf>
    <xf numFmtId="0" fontId="84" fillId="0" borderId="0" xfId="834" applyFont="1" applyFill="1" applyAlignment="1">
      <alignment horizontal="right" vertical="top" wrapText="1"/>
    </xf>
    <xf numFmtId="4" fontId="0" fillId="0" borderId="0" xfId="0" applyNumberFormat="1" applyFont="1" applyFill="1" applyAlignment="1">
      <alignment horizontal="right" vertical="top"/>
    </xf>
    <xf numFmtId="0" fontId="3" fillId="0" borderId="0" xfId="0" applyFont="1" applyFill="1" applyBorder="1" applyAlignment="1" applyProtection="1">
      <alignment horizontal="left" vertical="top" wrapText="1"/>
      <protection locked="0"/>
    </xf>
    <xf numFmtId="0" fontId="3" fillId="0" borderId="0" xfId="554" applyFont="1" applyFill="1" applyBorder="1" applyAlignment="1">
      <alignment horizontal="right" vertical="top"/>
    </xf>
    <xf numFmtId="4" fontId="19" fillId="0" borderId="0" xfId="554" applyNumberFormat="1" applyFont="1" applyFill="1" applyBorder="1" applyAlignment="1">
      <alignment horizontal="right" vertical="top"/>
    </xf>
    <xf numFmtId="183" fontId="3" fillId="0" borderId="19" xfId="0" applyNumberFormat="1" applyFont="1" applyFill="1" applyBorder="1" applyAlignment="1">
      <alignment vertical="top"/>
    </xf>
    <xf numFmtId="4" fontId="19" fillId="0" borderId="19" xfId="834" applyNumberFormat="1" applyFont="1" applyFill="1" applyBorder="1" applyAlignment="1">
      <alignment horizontal="right" vertical="top"/>
    </xf>
    <xf numFmtId="183" fontId="3" fillId="0" borderId="0" xfId="0" applyNumberFormat="1" applyFont="1" applyFill="1" applyBorder="1" applyAlignment="1">
      <alignment vertical="top"/>
    </xf>
    <xf numFmtId="4" fontId="19" fillId="0" borderId="0" xfId="834" applyNumberFormat="1" applyFont="1" applyFill="1" applyBorder="1" applyAlignment="1">
      <alignment horizontal="right" vertical="top"/>
    </xf>
    <xf numFmtId="0" fontId="3" fillId="0" borderId="0" xfId="835" applyFont="1" applyFill="1" applyBorder="1" applyAlignment="1">
      <alignment vertical="top"/>
    </xf>
    <xf numFmtId="4" fontId="19" fillId="0" borderId="0" xfId="554" applyNumberFormat="1" applyFont="1" applyFill="1" applyAlignment="1">
      <alignment vertical="top"/>
    </xf>
    <xf numFmtId="184" fontId="19" fillId="0" borderId="0" xfId="0" applyNumberFormat="1" applyFont="1" applyFill="1" applyAlignment="1" applyProtection="1">
      <alignment horizontal="right" vertical="top" wrapText="1"/>
    </xf>
    <xf numFmtId="184" fontId="4" fillId="0" borderId="0" xfId="834" applyNumberFormat="1" applyFont="1" applyAlignment="1">
      <alignment horizontal="right" vertical="top"/>
    </xf>
    <xf numFmtId="0" fontId="19" fillId="0" borderId="27" xfId="0" applyFont="1" applyFill="1" applyBorder="1" applyAlignment="1" applyProtection="1">
      <alignment horizontal="right" vertical="top" wrapText="1"/>
    </xf>
    <xf numFmtId="0" fontId="19" fillId="0" borderId="27" xfId="0" applyFont="1" applyFill="1" applyBorder="1" applyAlignment="1" applyProtection="1">
      <alignment horizontal="center" vertical="top" wrapText="1"/>
    </xf>
    <xf numFmtId="4" fontId="19" fillId="0" borderId="27" xfId="0" applyNumberFormat="1" applyFont="1" applyFill="1" applyBorder="1" applyAlignment="1">
      <alignment vertical="top"/>
    </xf>
    <xf numFmtId="0" fontId="3" fillId="0" borderId="0" xfId="834" applyFont="1" applyAlignment="1">
      <alignment vertical="top"/>
    </xf>
    <xf numFmtId="0" fontId="3" fillId="0" borderId="0" xfId="834" applyFont="1" applyAlignment="1">
      <alignment horizontal="right" vertical="top"/>
    </xf>
    <xf numFmtId="4" fontId="3" fillId="0" borderId="0" xfId="834" applyNumberFormat="1" applyFont="1" applyAlignment="1">
      <alignment vertical="top"/>
    </xf>
    <xf numFmtId="0" fontId="3" fillId="0" borderId="0" xfId="834" applyFont="1" applyFill="1" applyAlignment="1">
      <alignment horizontal="center" vertical="top" wrapText="1"/>
    </xf>
    <xf numFmtId="0" fontId="3" fillId="0" borderId="0" xfId="0" applyFont="1" applyFill="1" applyBorder="1" applyAlignment="1" applyProtection="1">
      <alignment vertical="center" wrapText="1"/>
    </xf>
    <xf numFmtId="0" fontId="19" fillId="0" borderId="0" xfId="0" applyFont="1" applyBorder="1" applyAlignment="1" applyProtection="1">
      <alignment horizontal="left" vertical="top" wrapText="1"/>
      <protection locked="0"/>
    </xf>
    <xf numFmtId="0" fontId="3" fillId="0" borderId="0" xfId="0" applyFont="1" applyAlignment="1" applyProtection="1">
      <alignment vertical="top" wrapText="1"/>
    </xf>
    <xf numFmtId="0" fontId="3" fillId="0" borderId="0" xfId="0" applyFont="1" applyAlignment="1" applyProtection="1">
      <alignment horizontal="center" vertical="top"/>
    </xf>
    <xf numFmtId="181" fontId="3" fillId="0" borderId="0" xfId="0" applyNumberFormat="1" applyFont="1" applyAlignment="1" applyProtection="1">
      <alignment horizontal="right" vertical="top"/>
    </xf>
    <xf numFmtId="181" fontId="3" fillId="0" borderId="0" xfId="0" applyNumberFormat="1" applyFont="1" applyAlignment="1">
      <alignment vertical="top"/>
    </xf>
    <xf numFmtId="2" fontId="3" fillId="0" borderId="0" xfId="0" applyNumberFormat="1" applyFont="1" applyAlignment="1" applyProtection="1">
      <alignment vertical="top" wrapText="1"/>
    </xf>
    <xf numFmtId="0" fontId="3" fillId="0" borderId="0" xfId="0" applyFont="1" applyAlignment="1" applyProtection="1">
      <alignment horizontal="center" vertical="top" wrapText="1"/>
    </xf>
    <xf numFmtId="181" fontId="3" fillId="0" borderId="0" xfId="0" applyNumberFormat="1" applyFont="1" applyAlignment="1" applyProtection="1">
      <alignment horizontal="right" vertical="top" wrapText="1"/>
    </xf>
    <xf numFmtId="2" fontId="79" fillId="0" borderId="0" xfId="0" applyNumberFormat="1" applyFont="1" applyAlignment="1" applyProtection="1">
      <alignment vertical="top" wrapText="1"/>
    </xf>
    <xf numFmtId="49" fontId="3" fillId="0" borderId="0" xfId="0" applyNumberFormat="1" applyFont="1" applyAlignment="1" applyProtection="1">
      <alignment vertical="top" wrapText="1"/>
    </xf>
    <xf numFmtId="2" fontId="3" fillId="0" borderId="0" xfId="0" applyNumberFormat="1" applyFont="1" applyFill="1" applyAlignment="1" applyProtection="1">
      <alignment vertical="top" wrapText="1"/>
    </xf>
    <xf numFmtId="0" fontId="3" fillId="0" borderId="0" xfId="0" applyFont="1" applyAlignment="1" applyProtection="1">
      <alignment horizontal="left" vertical="top" wrapText="1"/>
    </xf>
    <xf numFmtId="0" fontId="3" fillId="0" borderId="0" xfId="0" applyFont="1" applyAlignment="1" applyProtection="1">
      <alignment horizontal="right" vertical="top" wrapText="1"/>
    </xf>
    <xf numFmtId="0" fontId="3" fillId="0" borderId="0" xfId="0" applyFont="1" applyFill="1" applyAlignment="1" applyProtection="1">
      <alignment horizontal="left" vertical="top" wrapText="1"/>
    </xf>
    <xf numFmtId="0" fontId="105" fillId="0" borderId="0" xfId="0" applyFont="1" applyFill="1" applyBorder="1" applyAlignment="1">
      <alignment horizontal="left" vertical="top" wrapText="1"/>
    </xf>
    <xf numFmtId="0" fontId="105" fillId="0" borderId="0" xfId="0" applyFont="1" applyBorder="1" applyAlignment="1">
      <alignment horizontal="left" vertical="top"/>
    </xf>
    <xf numFmtId="180" fontId="4" fillId="0" borderId="0" xfId="834" applyNumberFormat="1" applyFont="1" applyFill="1" applyBorder="1" applyAlignment="1">
      <alignment horizontal="right" vertical="top"/>
    </xf>
    <xf numFmtId="184" fontId="3" fillId="0" borderId="0" xfId="0" applyNumberFormat="1" applyFont="1" applyFill="1" applyBorder="1" applyAlignment="1" applyProtection="1">
      <alignment vertical="top" wrapText="1"/>
    </xf>
    <xf numFmtId="0" fontId="3" fillId="0" borderId="0" xfId="0" applyFont="1" applyFill="1" applyBorder="1" applyAlignment="1" applyProtection="1">
      <alignment horizontal="right" vertical="top" wrapText="1"/>
    </xf>
    <xf numFmtId="0" fontId="106" fillId="0" borderId="3" xfId="0" applyFont="1" applyBorder="1" applyAlignment="1">
      <alignment horizontal="left" vertical="top" wrapText="1"/>
    </xf>
    <xf numFmtId="0" fontId="106" fillId="0" borderId="0" xfId="0" applyFont="1" applyFill="1" applyBorder="1" applyAlignment="1">
      <alignment horizontal="left" vertical="top" wrapText="1"/>
    </xf>
    <xf numFmtId="0" fontId="106" fillId="0" borderId="3" xfId="0" applyFont="1" applyBorder="1" applyAlignment="1">
      <alignment horizontal="left" vertical="top"/>
    </xf>
    <xf numFmtId="0" fontId="105" fillId="0" borderId="0" xfId="0" applyFont="1" applyFill="1" applyBorder="1" applyAlignment="1">
      <alignment horizontal="left" vertical="top"/>
    </xf>
    <xf numFmtId="184" fontId="3" fillId="0" borderId="0" xfId="914" applyNumberFormat="1" applyFont="1" applyFill="1" applyBorder="1" applyAlignment="1">
      <alignment horizontal="right" vertical="top"/>
    </xf>
    <xf numFmtId="0" fontId="0" fillId="0" borderId="0" xfId="0" applyAlignment="1">
      <alignment horizontal="right" vertical="top"/>
    </xf>
    <xf numFmtId="49" fontId="9" fillId="0" borderId="0" xfId="834" applyNumberFormat="1" applyFont="1" applyBorder="1" applyAlignment="1">
      <alignment horizontal="left" vertical="top" wrapText="1"/>
    </xf>
    <xf numFmtId="0" fontId="5" fillId="0" borderId="0" xfId="834" applyFont="1" applyBorder="1" applyAlignment="1">
      <alignment horizontal="left" vertical="top" wrapText="1"/>
    </xf>
    <xf numFmtId="0" fontId="4" fillId="0" borderId="0" xfId="554" applyFont="1" applyBorder="1" applyAlignment="1">
      <alignment vertical="top" wrapText="1"/>
    </xf>
    <xf numFmtId="0" fontId="9" fillId="0" borderId="0" xfId="834" applyFont="1" applyBorder="1" applyAlignment="1">
      <alignment horizontal="left" vertical="top" wrapText="1"/>
    </xf>
    <xf numFmtId="4" fontId="13" fillId="0" borderId="28" xfId="0" applyNumberFormat="1" applyFont="1" applyBorder="1" applyAlignment="1">
      <alignment horizontal="right" vertical="top" wrapText="1"/>
    </xf>
    <xf numFmtId="4" fontId="13" fillId="0" borderId="29" xfId="0" applyNumberFormat="1" applyFont="1" applyBorder="1" applyAlignment="1">
      <alignment horizontal="right" vertical="top" wrapText="1"/>
    </xf>
    <xf numFmtId="4" fontId="13" fillId="0" borderId="30" xfId="0" applyNumberFormat="1" applyFont="1" applyBorder="1" applyAlignment="1">
      <alignment horizontal="right" vertical="top" wrapText="1"/>
    </xf>
    <xf numFmtId="4" fontId="13" fillId="0" borderId="31" xfId="0" applyNumberFormat="1" applyFont="1" applyBorder="1" applyAlignment="1">
      <alignment horizontal="right" vertical="top" wrapText="1"/>
    </xf>
    <xf numFmtId="4" fontId="13" fillId="0" borderId="27" xfId="0" applyNumberFormat="1" applyFont="1" applyBorder="1" applyAlignment="1">
      <alignment horizontal="right" vertical="top" wrapText="1"/>
    </xf>
    <xf numFmtId="4" fontId="13" fillId="0" borderId="32" xfId="0" applyNumberFormat="1" applyFont="1" applyBorder="1" applyAlignment="1">
      <alignment horizontal="right" vertical="top" wrapText="1"/>
    </xf>
    <xf numFmtId="4" fontId="13" fillId="0" borderId="33" xfId="0" applyNumberFormat="1" applyFont="1" applyBorder="1" applyAlignment="1">
      <alignment horizontal="right" vertical="top" wrapText="1"/>
    </xf>
    <xf numFmtId="4" fontId="13" fillId="0" borderId="34" xfId="0" applyNumberFormat="1" applyFont="1" applyBorder="1" applyAlignment="1">
      <alignment horizontal="right" vertical="top" wrapText="1"/>
    </xf>
    <xf numFmtId="4" fontId="13" fillId="0" borderId="35" xfId="0" applyNumberFormat="1" applyFont="1" applyBorder="1" applyAlignment="1">
      <alignment horizontal="right" vertical="top" wrapText="1"/>
    </xf>
    <xf numFmtId="0" fontId="4" fillId="0" borderId="36" xfId="834" applyFont="1" applyBorder="1" applyAlignment="1">
      <alignment vertical="top"/>
    </xf>
    <xf numFmtId="0" fontId="0" fillId="0" borderId="36" xfId="0" applyBorder="1" applyAlignment="1">
      <alignment vertical="top"/>
    </xf>
    <xf numFmtId="0" fontId="13" fillId="0" borderId="0" xfId="0" applyFont="1" applyAlignment="1">
      <alignment horizontal="right" vertical="top" wrapText="1"/>
    </xf>
    <xf numFmtId="0" fontId="0" fillId="0" borderId="0" xfId="0" applyAlignment="1">
      <alignment horizontal="right" vertical="top"/>
    </xf>
    <xf numFmtId="0" fontId="0"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wrapText="1"/>
    </xf>
    <xf numFmtId="0" fontId="12" fillId="0" borderId="0" xfId="834" applyFont="1" applyAlignment="1">
      <alignment horizontal="left" vertical="top" wrapText="1"/>
    </xf>
    <xf numFmtId="0" fontId="0" fillId="0" borderId="0" xfId="0" applyAlignment="1">
      <alignment horizontal="right" vertical="top" wrapText="1"/>
    </xf>
    <xf numFmtId="0" fontId="9" fillId="0" borderId="0" xfId="834" applyFont="1" applyAlignment="1">
      <alignment horizontal="left" vertical="top" wrapText="1"/>
    </xf>
    <xf numFmtId="0" fontId="22" fillId="0" borderId="0" xfId="0" applyFont="1" applyAlignment="1">
      <alignment horizontal="left" vertical="top" wrapText="1"/>
    </xf>
    <xf numFmtId="0" fontId="9" fillId="0" borderId="0" xfId="834" applyFont="1" applyFill="1" applyAlignment="1">
      <alignment vertical="top"/>
    </xf>
    <xf numFmtId="0" fontId="0" fillId="0" borderId="0" xfId="0" applyAlignment="1">
      <alignment vertical="top" wrapText="1"/>
    </xf>
    <xf numFmtId="0" fontId="12" fillId="0" borderId="0" xfId="834" applyFont="1" applyFill="1" applyAlignment="1">
      <alignment horizontal="left" vertical="top" wrapText="1"/>
    </xf>
    <xf numFmtId="0" fontId="12" fillId="0" borderId="0" xfId="0" applyFont="1" applyFill="1" applyAlignment="1">
      <alignment vertical="top"/>
    </xf>
    <xf numFmtId="0" fontId="93" fillId="0" borderId="0" xfId="834" applyFont="1" applyAlignment="1">
      <alignment vertical="top" wrapText="1"/>
    </xf>
    <xf numFmtId="0" fontId="92" fillId="0" borderId="0" xfId="0" applyFont="1" applyAlignment="1">
      <alignment vertical="top" wrapText="1"/>
    </xf>
  </cellXfs>
  <cellStyles count="1073">
    <cellStyle name="_alpina" xfId="1" xr:uid="{00000000-0005-0000-0000-000000000000}"/>
    <cellStyle name="_dostop" xfId="2" xr:uid="{00000000-0005-0000-0000-000001000000}"/>
    <cellStyle name="_Elbego_AC BAZA LOGATEC ČISTILNA NAPRAVA_261" xfId="3" xr:uid="{00000000-0005-0000-0000-000002000000}"/>
    <cellStyle name="_elinam_DS7400 požar_572" xfId="4" xr:uid="{00000000-0005-0000-0000-000003000000}"/>
    <cellStyle name="_KRM in REG" xfId="5" xr:uid="{00000000-0005-0000-0000-000004000000}"/>
    <cellStyle name="_KRM in REG 2" xfId="6" xr:uid="{00000000-0005-0000-0000-000005000000}"/>
    <cellStyle name="_KRM in REG_100301_EI_Popis_Poker room-PZR-s cenami_01" xfId="7" xr:uid="{00000000-0005-0000-0000-000006000000}"/>
    <cellStyle name="_popis mirage" xfId="8" xr:uid="{00000000-0005-0000-0000-000007000000}"/>
    <cellStyle name="_pristop (1)" xfId="9" xr:uid="{00000000-0005-0000-0000-000008000000}"/>
    <cellStyle name="_REGULACIJA SVETIL" xfId="10" xr:uid="{00000000-0005-0000-0000-000009000000}"/>
    <cellStyle name="_REGULACIJA SVETIL 2" xfId="11" xr:uid="{00000000-0005-0000-0000-00000A000000}"/>
    <cellStyle name="_REGULACIJA SVETIL_100301_EI_Popis_Poker room-PZR-s cenami_01" xfId="12" xr:uid="{00000000-0005-0000-0000-00000B000000}"/>
    <cellStyle name="_SVETILA " xfId="13" xr:uid="{00000000-0005-0000-0000-00000C000000}"/>
    <cellStyle name="_SVETILA  2" xfId="14" xr:uid="{00000000-0005-0000-0000-00000D000000}"/>
    <cellStyle name="_SVETILA _100301_EI_Popis_Poker room-PZR-s cenami_01" xfId="15" xr:uid="{00000000-0005-0000-0000-00000E000000}"/>
    <cellStyle name="20 % – Poudarek1 2" xfId="16" xr:uid="{00000000-0005-0000-0000-00000F000000}"/>
    <cellStyle name="20 % – Poudarek2 2" xfId="17" xr:uid="{00000000-0005-0000-0000-000010000000}"/>
    <cellStyle name="20 % – Poudarek3 2" xfId="18" xr:uid="{00000000-0005-0000-0000-000011000000}"/>
    <cellStyle name="20 % – Poudarek4 2" xfId="19" xr:uid="{00000000-0005-0000-0000-000012000000}"/>
    <cellStyle name="20 % – Poudarek5 2" xfId="20" xr:uid="{00000000-0005-0000-0000-000013000000}"/>
    <cellStyle name="20 % – Poudarek6 2" xfId="21" xr:uid="{00000000-0005-0000-0000-000014000000}"/>
    <cellStyle name="20% - Accent1" xfId="22" xr:uid="{00000000-0005-0000-0000-000015000000}"/>
    <cellStyle name="20% - Accent1 2 2" xfId="23" xr:uid="{00000000-0005-0000-0000-000016000000}"/>
    <cellStyle name="20% - Accent1 2 3" xfId="24" xr:uid="{00000000-0005-0000-0000-000017000000}"/>
    <cellStyle name="20% - Accent1 3 2" xfId="25" xr:uid="{00000000-0005-0000-0000-000018000000}"/>
    <cellStyle name="20% - Accent1 3 3" xfId="26" xr:uid="{00000000-0005-0000-0000-000019000000}"/>
    <cellStyle name="20% - Accent1 4 2" xfId="27" xr:uid="{00000000-0005-0000-0000-00001A000000}"/>
    <cellStyle name="20% - Accent1 4 3" xfId="28" xr:uid="{00000000-0005-0000-0000-00001B000000}"/>
    <cellStyle name="20% - Accent1 5 2" xfId="29" xr:uid="{00000000-0005-0000-0000-00001C000000}"/>
    <cellStyle name="20% - Accent1 5 3" xfId="30" xr:uid="{00000000-0005-0000-0000-00001D000000}"/>
    <cellStyle name="20% - Accent1_aa osnova za ponudbe" xfId="31" xr:uid="{00000000-0005-0000-0000-00001E000000}"/>
    <cellStyle name="20% - Accent2" xfId="32" xr:uid="{00000000-0005-0000-0000-00001F000000}"/>
    <cellStyle name="20% - Accent2 2 2" xfId="33" xr:uid="{00000000-0005-0000-0000-000020000000}"/>
    <cellStyle name="20% - Accent2 2 3" xfId="34" xr:uid="{00000000-0005-0000-0000-000021000000}"/>
    <cellStyle name="20% - Accent2 3 2" xfId="35" xr:uid="{00000000-0005-0000-0000-000022000000}"/>
    <cellStyle name="20% - Accent2 3 3" xfId="36" xr:uid="{00000000-0005-0000-0000-000023000000}"/>
    <cellStyle name="20% - Accent2 4 2" xfId="37" xr:uid="{00000000-0005-0000-0000-000024000000}"/>
    <cellStyle name="20% - Accent2 4 3" xfId="38" xr:uid="{00000000-0005-0000-0000-000025000000}"/>
    <cellStyle name="20% - Accent2 5 2" xfId="39" xr:uid="{00000000-0005-0000-0000-000026000000}"/>
    <cellStyle name="20% - Accent2 5 3" xfId="40" xr:uid="{00000000-0005-0000-0000-000027000000}"/>
    <cellStyle name="20% - Accent2_aa osnova za ponudbe" xfId="41" xr:uid="{00000000-0005-0000-0000-000028000000}"/>
    <cellStyle name="20% - Accent3" xfId="42" xr:uid="{00000000-0005-0000-0000-000029000000}"/>
    <cellStyle name="20% - Accent3 2 2" xfId="43" xr:uid="{00000000-0005-0000-0000-00002A000000}"/>
    <cellStyle name="20% - Accent3 2 3" xfId="44" xr:uid="{00000000-0005-0000-0000-00002B000000}"/>
    <cellStyle name="20% - Accent3 3 2" xfId="45" xr:uid="{00000000-0005-0000-0000-00002C000000}"/>
    <cellStyle name="20% - Accent3 3 3" xfId="46" xr:uid="{00000000-0005-0000-0000-00002D000000}"/>
    <cellStyle name="20% - Accent3 4 2" xfId="47" xr:uid="{00000000-0005-0000-0000-00002E000000}"/>
    <cellStyle name="20% - Accent3 4 3" xfId="48" xr:uid="{00000000-0005-0000-0000-00002F000000}"/>
    <cellStyle name="20% - Accent3 5 2" xfId="49" xr:uid="{00000000-0005-0000-0000-000030000000}"/>
    <cellStyle name="20% - Accent3 5 3" xfId="50" xr:uid="{00000000-0005-0000-0000-000031000000}"/>
    <cellStyle name="20% - Accent3_aa osnova za ponudbe" xfId="51" xr:uid="{00000000-0005-0000-0000-000032000000}"/>
    <cellStyle name="20% - Accent4" xfId="52" xr:uid="{00000000-0005-0000-0000-000033000000}"/>
    <cellStyle name="20% - Accent4 2 2" xfId="53" xr:uid="{00000000-0005-0000-0000-000034000000}"/>
    <cellStyle name="20% - Accent4 2 3" xfId="54" xr:uid="{00000000-0005-0000-0000-000035000000}"/>
    <cellStyle name="20% - Accent4 3 2" xfId="55" xr:uid="{00000000-0005-0000-0000-000036000000}"/>
    <cellStyle name="20% - Accent4 3 3" xfId="56" xr:uid="{00000000-0005-0000-0000-000037000000}"/>
    <cellStyle name="20% - Accent4 4 2" xfId="57" xr:uid="{00000000-0005-0000-0000-000038000000}"/>
    <cellStyle name="20% - Accent4 4 3" xfId="58" xr:uid="{00000000-0005-0000-0000-000039000000}"/>
    <cellStyle name="20% - Accent4 5 2" xfId="59" xr:uid="{00000000-0005-0000-0000-00003A000000}"/>
    <cellStyle name="20% - Accent4 5 3" xfId="60" xr:uid="{00000000-0005-0000-0000-00003B000000}"/>
    <cellStyle name="20% - Accent4_aa osnova za ponudbe" xfId="61" xr:uid="{00000000-0005-0000-0000-00003C000000}"/>
    <cellStyle name="20% - Accent5" xfId="62" xr:uid="{00000000-0005-0000-0000-00003D000000}"/>
    <cellStyle name="20% - Accent5 2 2" xfId="63" xr:uid="{00000000-0005-0000-0000-00003E000000}"/>
    <cellStyle name="20% - Accent5 2 3" xfId="64" xr:uid="{00000000-0005-0000-0000-00003F000000}"/>
    <cellStyle name="20% - Accent5 3 2" xfId="65" xr:uid="{00000000-0005-0000-0000-000040000000}"/>
    <cellStyle name="20% - Accent5 3 3" xfId="66" xr:uid="{00000000-0005-0000-0000-000041000000}"/>
    <cellStyle name="20% - Accent5 4 2" xfId="67" xr:uid="{00000000-0005-0000-0000-000042000000}"/>
    <cellStyle name="20% - Accent5 4 3" xfId="68" xr:uid="{00000000-0005-0000-0000-000043000000}"/>
    <cellStyle name="20% - Accent5 5 2" xfId="69" xr:uid="{00000000-0005-0000-0000-000044000000}"/>
    <cellStyle name="20% - Accent5 5 3" xfId="70" xr:uid="{00000000-0005-0000-0000-000045000000}"/>
    <cellStyle name="20% - Accent5_aa osnova za ponudbe" xfId="71" xr:uid="{00000000-0005-0000-0000-000046000000}"/>
    <cellStyle name="20% - Accent6" xfId="72" xr:uid="{00000000-0005-0000-0000-000047000000}"/>
    <cellStyle name="20% - Accent6 2 2" xfId="73" xr:uid="{00000000-0005-0000-0000-000048000000}"/>
    <cellStyle name="20% - Accent6 2 3" xfId="74" xr:uid="{00000000-0005-0000-0000-000049000000}"/>
    <cellStyle name="20% - Accent6 3 2" xfId="75" xr:uid="{00000000-0005-0000-0000-00004A000000}"/>
    <cellStyle name="20% - Accent6 3 3" xfId="76" xr:uid="{00000000-0005-0000-0000-00004B000000}"/>
    <cellStyle name="20% - Accent6 4 2" xfId="77" xr:uid="{00000000-0005-0000-0000-00004C000000}"/>
    <cellStyle name="20% - Accent6 4 3" xfId="78" xr:uid="{00000000-0005-0000-0000-00004D000000}"/>
    <cellStyle name="20% - Accent6 5 2" xfId="79" xr:uid="{00000000-0005-0000-0000-00004E000000}"/>
    <cellStyle name="20% - Accent6 5 3" xfId="80" xr:uid="{00000000-0005-0000-0000-00004F000000}"/>
    <cellStyle name="20% - Accent6_aa osnova za ponudbe" xfId="81" xr:uid="{00000000-0005-0000-0000-000050000000}"/>
    <cellStyle name="40 % – Poudarek1 2" xfId="82" xr:uid="{00000000-0005-0000-0000-000051000000}"/>
    <cellStyle name="40 % – Poudarek2 2" xfId="83" xr:uid="{00000000-0005-0000-0000-000052000000}"/>
    <cellStyle name="40 % – Poudarek3 2" xfId="84" xr:uid="{00000000-0005-0000-0000-000053000000}"/>
    <cellStyle name="40 % – Poudarek4 2" xfId="85" xr:uid="{00000000-0005-0000-0000-000054000000}"/>
    <cellStyle name="40 % – Poudarek5 2" xfId="86" xr:uid="{00000000-0005-0000-0000-000055000000}"/>
    <cellStyle name="40 % – Poudarek6 2" xfId="87" xr:uid="{00000000-0005-0000-0000-000056000000}"/>
    <cellStyle name="40% - Accent1" xfId="88" xr:uid="{00000000-0005-0000-0000-000057000000}"/>
    <cellStyle name="40% - Accent1 2 2" xfId="89" xr:uid="{00000000-0005-0000-0000-000058000000}"/>
    <cellStyle name="40% - Accent1 2 3" xfId="90" xr:uid="{00000000-0005-0000-0000-000059000000}"/>
    <cellStyle name="40% - Accent1 3 2" xfId="91" xr:uid="{00000000-0005-0000-0000-00005A000000}"/>
    <cellStyle name="40% - Accent1 3 3" xfId="92" xr:uid="{00000000-0005-0000-0000-00005B000000}"/>
    <cellStyle name="40% - Accent1 4 2" xfId="93" xr:uid="{00000000-0005-0000-0000-00005C000000}"/>
    <cellStyle name="40% - Accent1 4 3" xfId="94" xr:uid="{00000000-0005-0000-0000-00005D000000}"/>
    <cellStyle name="40% - Accent1 5 2" xfId="95" xr:uid="{00000000-0005-0000-0000-00005E000000}"/>
    <cellStyle name="40% - Accent1 5 3" xfId="96" xr:uid="{00000000-0005-0000-0000-00005F000000}"/>
    <cellStyle name="40% - Accent1_aa osnova za ponudbe" xfId="97" xr:uid="{00000000-0005-0000-0000-000060000000}"/>
    <cellStyle name="40% - Accent2" xfId="98" xr:uid="{00000000-0005-0000-0000-000061000000}"/>
    <cellStyle name="40% - Accent2 2 2" xfId="99" xr:uid="{00000000-0005-0000-0000-000062000000}"/>
    <cellStyle name="40% - Accent2 2 3" xfId="100" xr:uid="{00000000-0005-0000-0000-000063000000}"/>
    <cellStyle name="40% - Accent2 3 2" xfId="101" xr:uid="{00000000-0005-0000-0000-000064000000}"/>
    <cellStyle name="40% - Accent2 3 3" xfId="102" xr:uid="{00000000-0005-0000-0000-000065000000}"/>
    <cellStyle name="40% - Accent2 4 2" xfId="103" xr:uid="{00000000-0005-0000-0000-000066000000}"/>
    <cellStyle name="40% - Accent2 4 3" xfId="104" xr:uid="{00000000-0005-0000-0000-000067000000}"/>
    <cellStyle name="40% - Accent2 5 2" xfId="105" xr:uid="{00000000-0005-0000-0000-000068000000}"/>
    <cellStyle name="40% - Accent2 5 3" xfId="106" xr:uid="{00000000-0005-0000-0000-000069000000}"/>
    <cellStyle name="40% - Accent2_aa osnova za ponudbe" xfId="107" xr:uid="{00000000-0005-0000-0000-00006A000000}"/>
    <cellStyle name="40% - Accent3" xfId="108" xr:uid="{00000000-0005-0000-0000-00006B000000}"/>
    <cellStyle name="40% - Accent3 2 2" xfId="109" xr:uid="{00000000-0005-0000-0000-00006C000000}"/>
    <cellStyle name="40% - Accent3 2 3" xfId="110" xr:uid="{00000000-0005-0000-0000-00006D000000}"/>
    <cellStyle name="40% - Accent3 3 2" xfId="111" xr:uid="{00000000-0005-0000-0000-00006E000000}"/>
    <cellStyle name="40% - Accent3 3 3" xfId="112" xr:uid="{00000000-0005-0000-0000-00006F000000}"/>
    <cellStyle name="40% - Accent3 4 2" xfId="113" xr:uid="{00000000-0005-0000-0000-000070000000}"/>
    <cellStyle name="40% - Accent3 4 3" xfId="114" xr:uid="{00000000-0005-0000-0000-000071000000}"/>
    <cellStyle name="40% - Accent3 5 2" xfId="115" xr:uid="{00000000-0005-0000-0000-000072000000}"/>
    <cellStyle name="40% - Accent3 5 3" xfId="116" xr:uid="{00000000-0005-0000-0000-000073000000}"/>
    <cellStyle name="40% - Accent3_aa osnova za ponudbe" xfId="117" xr:uid="{00000000-0005-0000-0000-000074000000}"/>
    <cellStyle name="40% - Accent4" xfId="118" xr:uid="{00000000-0005-0000-0000-000075000000}"/>
    <cellStyle name="40% - Accent4 2 2" xfId="119" xr:uid="{00000000-0005-0000-0000-000076000000}"/>
    <cellStyle name="40% - Accent4 2 3" xfId="120" xr:uid="{00000000-0005-0000-0000-000077000000}"/>
    <cellStyle name="40% - Accent4 3 2" xfId="121" xr:uid="{00000000-0005-0000-0000-000078000000}"/>
    <cellStyle name="40% - Accent4 3 3" xfId="122" xr:uid="{00000000-0005-0000-0000-000079000000}"/>
    <cellStyle name="40% - Accent4 4 2" xfId="123" xr:uid="{00000000-0005-0000-0000-00007A000000}"/>
    <cellStyle name="40% - Accent4 4 3" xfId="124" xr:uid="{00000000-0005-0000-0000-00007B000000}"/>
    <cellStyle name="40% - Accent4 5 2" xfId="125" xr:uid="{00000000-0005-0000-0000-00007C000000}"/>
    <cellStyle name="40% - Accent4 5 3" xfId="126" xr:uid="{00000000-0005-0000-0000-00007D000000}"/>
    <cellStyle name="40% - Accent4_aa osnova za ponudbe" xfId="127" xr:uid="{00000000-0005-0000-0000-00007E000000}"/>
    <cellStyle name="40% - Accent5" xfId="128" xr:uid="{00000000-0005-0000-0000-00007F000000}"/>
    <cellStyle name="40% - Accent5 2 2" xfId="129" xr:uid="{00000000-0005-0000-0000-000080000000}"/>
    <cellStyle name="40% - Accent5 2 3" xfId="130" xr:uid="{00000000-0005-0000-0000-000081000000}"/>
    <cellStyle name="40% - Accent5 3 2" xfId="131" xr:uid="{00000000-0005-0000-0000-000082000000}"/>
    <cellStyle name="40% - Accent5 3 3" xfId="132" xr:uid="{00000000-0005-0000-0000-000083000000}"/>
    <cellStyle name="40% - Accent5 4 2" xfId="133" xr:uid="{00000000-0005-0000-0000-000084000000}"/>
    <cellStyle name="40% - Accent5 4 3" xfId="134" xr:uid="{00000000-0005-0000-0000-000085000000}"/>
    <cellStyle name="40% - Accent5 5 2" xfId="135" xr:uid="{00000000-0005-0000-0000-000086000000}"/>
    <cellStyle name="40% - Accent5 5 3" xfId="136" xr:uid="{00000000-0005-0000-0000-000087000000}"/>
    <cellStyle name="40% - Accent5_aa osnova za ponudbe" xfId="137" xr:uid="{00000000-0005-0000-0000-000088000000}"/>
    <cellStyle name="40% - Accent6" xfId="138" xr:uid="{00000000-0005-0000-0000-000089000000}"/>
    <cellStyle name="40% - Accent6 2 2" xfId="139" xr:uid="{00000000-0005-0000-0000-00008A000000}"/>
    <cellStyle name="40% - Accent6 2 3" xfId="140" xr:uid="{00000000-0005-0000-0000-00008B000000}"/>
    <cellStyle name="40% - Accent6 3 2" xfId="141" xr:uid="{00000000-0005-0000-0000-00008C000000}"/>
    <cellStyle name="40% - Accent6 3 3" xfId="142" xr:uid="{00000000-0005-0000-0000-00008D000000}"/>
    <cellStyle name="40% - Accent6 4 2" xfId="143" xr:uid="{00000000-0005-0000-0000-00008E000000}"/>
    <cellStyle name="40% - Accent6 4 3" xfId="144" xr:uid="{00000000-0005-0000-0000-00008F000000}"/>
    <cellStyle name="40% - Accent6 5 2" xfId="145" xr:uid="{00000000-0005-0000-0000-000090000000}"/>
    <cellStyle name="40% - Accent6 5 3" xfId="146" xr:uid="{00000000-0005-0000-0000-000091000000}"/>
    <cellStyle name="40% - Accent6_aa osnova za ponudbe" xfId="147" xr:uid="{00000000-0005-0000-0000-000092000000}"/>
    <cellStyle name="60 % – Poudarek1 2" xfId="148" xr:uid="{00000000-0005-0000-0000-000093000000}"/>
    <cellStyle name="60 % – Poudarek2 2" xfId="149" xr:uid="{00000000-0005-0000-0000-000094000000}"/>
    <cellStyle name="60 % – Poudarek3 2" xfId="150" xr:uid="{00000000-0005-0000-0000-000095000000}"/>
    <cellStyle name="60 % – Poudarek4 2" xfId="151" xr:uid="{00000000-0005-0000-0000-000096000000}"/>
    <cellStyle name="60 % – Poudarek5 2" xfId="152" xr:uid="{00000000-0005-0000-0000-000097000000}"/>
    <cellStyle name="60 % – Poudarek6 2" xfId="153" xr:uid="{00000000-0005-0000-0000-000098000000}"/>
    <cellStyle name="60% - Accent1" xfId="154" xr:uid="{00000000-0005-0000-0000-000099000000}"/>
    <cellStyle name="60% - Accent1 2 2" xfId="155" xr:uid="{00000000-0005-0000-0000-00009A000000}"/>
    <cellStyle name="60% - Accent1 2 3" xfId="156" xr:uid="{00000000-0005-0000-0000-00009B000000}"/>
    <cellStyle name="60% - Accent1 3 2" xfId="157" xr:uid="{00000000-0005-0000-0000-00009C000000}"/>
    <cellStyle name="60% - Accent1 3 3" xfId="158" xr:uid="{00000000-0005-0000-0000-00009D000000}"/>
    <cellStyle name="60% - Accent1 4 2" xfId="159" xr:uid="{00000000-0005-0000-0000-00009E000000}"/>
    <cellStyle name="60% - Accent1 4 3" xfId="160" xr:uid="{00000000-0005-0000-0000-00009F000000}"/>
    <cellStyle name="60% - Accent1 5 2" xfId="161" xr:uid="{00000000-0005-0000-0000-0000A0000000}"/>
    <cellStyle name="60% - Accent1 5 3" xfId="162" xr:uid="{00000000-0005-0000-0000-0000A1000000}"/>
    <cellStyle name="60% - Accent1_aa osnova za ponudbe" xfId="163" xr:uid="{00000000-0005-0000-0000-0000A2000000}"/>
    <cellStyle name="60% - Accent2" xfId="164" xr:uid="{00000000-0005-0000-0000-0000A3000000}"/>
    <cellStyle name="60% - Accent2 2 2" xfId="165" xr:uid="{00000000-0005-0000-0000-0000A4000000}"/>
    <cellStyle name="60% - Accent2 2 3" xfId="166" xr:uid="{00000000-0005-0000-0000-0000A5000000}"/>
    <cellStyle name="60% - Accent2 3 2" xfId="167" xr:uid="{00000000-0005-0000-0000-0000A6000000}"/>
    <cellStyle name="60% - Accent2 3 3" xfId="168" xr:uid="{00000000-0005-0000-0000-0000A7000000}"/>
    <cellStyle name="60% - Accent2 4 2" xfId="169" xr:uid="{00000000-0005-0000-0000-0000A8000000}"/>
    <cellStyle name="60% - Accent2 4 3" xfId="170" xr:uid="{00000000-0005-0000-0000-0000A9000000}"/>
    <cellStyle name="60% - Accent2 5 2" xfId="171" xr:uid="{00000000-0005-0000-0000-0000AA000000}"/>
    <cellStyle name="60% - Accent2 5 3" xfId="172" xr:uid="{00000000-0005-0000-0000-0000AB000000}"/>
    <cellStyle name="60% - Accent2_aa osnova za ponudbe" xfId="173" xr:uid="{00000000-0005-0000-0000-0000AC000000}"/>
    <cellStyle name="60% - Accent3" xfId="174" xr:uid="{00000000-0005-0000-0000-0000AD000000}"/>
    <cellStyle name="60% - Accent3 2 2" xfId="175" xr:uid="{00000000-0005-0000-0000-0000AE000000}"/>
    <cellStyle name="60% - Accent3 2 3" xfId="176" xr:uid="{00000000-0005-0000-0000-0000AF000000}"/>
    <cellStyle name="60% - Accent3 3 2" xfId="177" xr:uid="{00000000-0005-0000-0000-0000B0000000}"/>
    <cellStyle name="60% - Accent3 3 3" xfId="178" xr:uid="{00000000-0005-0000-0000-0000B1000000}"/>
    <cellStyle name="60% - Accent3 4 2" xfId="179" xr:uid="{00000000-0005-0000-0000-0000B2000000}"/>
    <cellStyle name="60% - Accent3 4 3" xfId="180" xr:uid="{00000000-0005-0000-0000-0000B3000000}"/>
    <cellStyle name="60% - Accent3 5 2" xfId="181" xr:uid="{00000000-0005-0000-0000-0000B4000000}"/>
    <cellStyle name="60% - Accent3 5 3" xfId="182" xr:uid="{00000000-0005-0000-0000-0000B5000000}"/>
    <cellStyle name="60% - Accent3_aa osnova za ponudbe" xfId="183" xr:uid="{00000000-0005-0000-0000-0000B6000000}"/>
    <cellStyle name="60% - Accent4" xfId="184" xr:uid="{00000000-0005-0000-0000-0000B7000000}"/>
    <cellStyle name="60% - Accent4 2 2" xfId="185" xr:uid="{00000000-0005-0000-0000-0000B8000000}"/>
    <cellStyle name="60% - Accent4 2 3" xfId="186" xr:uid="{00000000-0005-0000-0000-0000B9000000}"/>
    <cellStyle name="60% - Accent4 3 2" xfId="187" xr:uid="{00000000-0005-0000-0000-0000BA000000}"/>
    <cellStyle name="60% - Accent4 3 3" xfId="188" xr:uid="{00000000-0005-0000-0000-0000BB000000}"/>
    <cellStyle name="60% - Accent4 4 2" xfId="189" xr:uid="{00000000-0005-0000-0000-0000BC000000}"/>
    <cellStyle name="60% - Accent4 4 3" xfId="190" xr:uid="{00000000-0005-0000-0000-0000BD000000}"/>
    <cellStyle name="60% - Accent4 5 2" xfId="191" xr:uid="{00000000-0005-0000-0000-0000BE000000}"/>
    <cellStyle name="60% - Accent4 5 3" xfId="192" xr:uid="{00000000-0005-0000-0000-0000BF000000}"/>
    <cellStyle name="60% - Accent4_aa osnova za ponudbe" xfId="193" xr:uid="{00000000-0005-0000-0000-0000C0000000}"/>
    <cellStyle name="60% - Accent5" xfId="194" xr:uid="{00000000-0005-0000-0000-0000C1000000}"/>
    <cellStyle name="60% - Accent5 2 2" xfId="195" xr:uid="{00000000-0005-0000-0000-0000C2000000}"/>
    <cellStyle name="60% - Accent5 2 3" xfId="196" xr:uid="{00000000-0005-0000-0000-0000C3000000}"/>
    <cellStyle name="60% - Accent5 3 2" xfId="197" xr:uid="{00000000-0005-0000-0000-0000C4000000}"/>
    <cellStyle name="60% - Accent5 3 3" xfId="198" xr:uid="{00000000-0005-0000-0000-0000C5000000}"/>
    <cellStyle name="60% - Accent5 4 2" xfId="199" xr:uid="{00000000-0005-0000-0000-0000C6000000}"/>
    <cellStyle name="60% - Accent5 4 3" xfId="200" xr:uid="{00000000-0005-0000-0000-0000C7000000}"/>
    <cellStyle name="60% - Accent5 5 2" xfId="201" xr:uid="{00000000-0005-0000-0000-0000C8000000}"/>
    <cellStyle name="60% - Accent5 5 3" xfId="202" xr:uid="{00000000-0005-0000-0000-0000C9000000}"/>
    <cellStyle name="60% - Accent5_aa osnova za ponudbe" xfId="203" xr:uid="{00000000-0005-0000-0000-0000CA000000}"/>
    <cellStyle name="60% - Accent6" xfId="204" xr:uid="{00000000-0005-0000-0000-0000CB000000}"/>
    <cellStyle name="60% - Accent6 2 2" xfId="205" xr:uid="{00000000-0005-0000-0000-0000CC000000}"/>
    <cellStyle name="60% - Accent6 2 3" xfId="206" xr:uid="{00000000-0005-0000-0000-0000CD000000}"/>
    <cellStyle name="60% - Accent6 3 2" xfId="207" xr:uid="{00000000-0005-0000-0000-0000CE000000}"/>
    <cellStyle name="60% - Accent6 3 3" xfId="208" xr:uid="{00000000-0005-0000-0000-0000CF000000}"/>
    <cellStyle name="60% - Accent6 4 2" xfId="209" xr:uid="{00000000-0005-0000-0000-0000D0000000}"/>
    <cellStyle name="60% - Accent6 4 3" xfId="210" xr:uid="{00000000-0005-0000-0000-0000D1000000}"/>
    <cellStyle name="60% - Accent6 5 2" xfId="211" xr:uid="{00000000-0005-0000-0000-0000D2000000}"/>
    <cellStyle name="60% - Accent6 5 3" xfId="212" xr:uid="{00000000-0005-0000-0000-0000D3000000}"/>
    <cellStyle name="60% - Accent6_aa osnova za ponudbe" xfId="213" xr:uid="{00000000-0005-0000-0000-0000D4000000}"/>
    <cellStyle name="Accent1" xfId="214" xr:uid="{00000000-0005-0000-0000-0000D5000000}"/>
    <cellStyle name="Accent1 - 20%" xfId="215" xr:uid="{00000000-0005-0000-0000-0000D6000000}"/>
    <cellStyle name="Accent1 - 20% 2" xfId="216" xr:uid="{00000000-0005-0000-0000-0000D7000000}"/>
    <cellStyle name="Accent1 - 20% 3" xfId="217" xr:uid="{00000000-0005-0000-0000-0000D8000000}"/>
    <cellStyle name="Accent1 - 40%" xfId="218" xr:uid="{00000000-0005-0000-0000-0000D9000000}"/>
    <cellStyle name="Accent1 - 40% 2" xfId="219" xr:uid="{00000000-0005-0000-0000-0000DA000000}"/>
    <cellStyle name="Accent1 - 40% 3" xfId="220" xr:uid="{00000000-0005-0000-0000-0000DB000000}"/>
    <cellStyle name="Accent1 - 60%" xfId="221" xr:uid="{00000000-0005-0000-0000-0000DC000000}"/>
    <cellStyle name="Accent1 2 2" xfId="222" xr:uid="{00000000-0005-0000-0000-0000DD000000}"/>
    <cellStyle name="Accent1 2 3" xfId="223" xr:uid="{00000000-0005-0000-0000-0000DE000000}"/>
    <cellStyle name="Accent1 3 2" xfId="224" xr:uid="{00000000-0005-0000-0000-0000DF000000}"/>
    <cellStyle name="Accent1 3 3" xfId="225" xr:uid="{00000000-0005-0000-0000-0000E0000000}"/>
    <cellStyle name="Accent1 4 2" xfId="226" xr:uid="{00000000-0005-0000-0000-0000E1000000}"/>
    <cellStyle name="Accent1 4 3" xfId="227" xr:uid="{00000000-0005-0000-0000-0000E2000000}"/>
    <cellStyle name="Accent1 5 2" xfId="228" xr:uid="{00000000-0005-0000-0000-0000E3000000}"/>
    <cellStyle name="Accent1 5 3" xfId="229" xr:uid="{00000000-0005-0000-0000-0000E4000000}"/>
    <cellStyle name="Accent1_aa osnova za ponudbe" xfId="230" xr:uid="{00000000-0005-0000-0000-0000E5000000}"/>
    <cellStyle name="Accent2" xfId="231" xr:uid="{00000000-0005-0000-0000-0000E6000000}"/>
    <cellStyle name="Accent2 - 20%" xfId="232" xr:uid="{00000000-0005-0000-0000-0000E7000000}"/>
    <cellStyle name="Accent2 - 20% 2" xfId="233" xr:uid="{00000000-0005-0000-0000-0000E8000000}"/>
    <cellStyle name="Accent2 - 20% 3" xfId="234" xr:uid="{00000000-0005-0000-0000-0000E9000000}"/>
    <cellStyle name="Accent2 - 40%" xfId="235" xr:uid="{00000000-0005-0000-0000-0000EA000000}"/>
    <cellStyle name="Accent2 - 40% 2" xfId="236" xr:uid="{00000000-0005-0000-0000-0000EB000000}"/>
    <cellStyle name="Accent2 - 40% 3" xfId="237" xr:uid="{00000000-0005-0000-0000-0000EC000000}"/>
    <cellStyle name="Accent2 - 60%" xfId="238" xr:uid="{00000000-0005-0000-0000-0000ED000000}"/>
    <cellStyle name="Accent2 2 2" xfId="239" xr:uid="{00000000-0005-0000-0000-0000EE000000}"/>
    <cellStyle name="Accent2 2 3" xfId="240" xr:uid="{00000000-0005-0000-0000-0000EF000000}"/>
    <cellStyle name="Accent2 3 2" xfId="241" xr:uid="{00000000-0005-0000-0000-0000F0000000}"/>
    <cellStyle name="Accent2 3 3" xfId="242" xr:uid="{00000000-0005-0000-0000-0000F1000000}"/>
    <cellStyle name="Accent2 4 2" xfId="243" xr:uid="{00000000-0005-0000-0000-0000F2000000}"/>
    <cellStyle name="Accent2 4 3" xfId="244" xr:uid="{00000000-0005-0000-0000-0000F3000000}"/>
    <cellStyle name="Accent2 5 2" xfId="245" xr:uid="{00000000-0005-0000-0000-0000F4000000}"/>
    <cellStyle name="Accent2 5 3" xfId="246" xr:uid="{00000000-0005-0000-0000-0000F5000000}"/>
    <cellStyle name="Accent2_aa osnova za ponudbe" xfId="247" xr:uid="{00000000-0005-0000-0000-0000F6000000}"/>
    <cellStyle name="Accent3" xfId="248" xr:uid="{00000000-0005-0000-0000-0000F7000000}"/>
    <cellStyle name="Accent3 - 20%" xfId="249" xr:uid="{00000000-0005-0000-0000-0000F8000000}"/>
    <cellStyle name="Accent3 - 20% 2" xfId="250" xr:uid="{00000000-0005-0000-0000-0000F9000000}"/>
    <cellStyle name="Accent3 - 20% 3" xfId="251" xr:uid="{00000000-0005-0000-0000-0000FA000000}"/>
    <cellStyle name="Accent3 - 40%" xfId="252" xr:uid="{00000000-0005-0000-0000-0000FB000000}"/>
    <cellStyle name="Accent3 - 40% 2" xfId="253" xr:uid="{00000000-0005-0000-0000-0000FC000000}"/>
    <cellStyle name="Accent3 - 40% 3" xfId="254" xr:uid="{00000000-0005-0000-0000-0000FD000000}"/>
    <cellStyle name="Accent3 - 60%" xfId="255" xr:uid="{00000000-0005-0000-0000-0000FE000000}"/>
    <cellStyle name="Accent3 2 2" xfId="256" xr:uid="{00000000-0005-0000-0000-0000FF000000}"/>
    <cellStyle name="Accent3 2 3" xfId="257" xr:uid="{00000000-0005-0000-0000-000000010000}"/>
    <cellStyle name="Accent3 3 2" xfId="258" xr:uid="{00000000-0005-0000-0000-000001010000}"/>
    <cellStyle name="Accent3 3 3" xfId="259" xr:uid="{00000000-0005-0000-0000-000002010000}"/>
    <cellStyle name="Accent3 4 2" xfId="260" xr:uid="{00000000-0005-0000-0000-000003010000}"/>
    <cellStyle name="Accent3 4 3" xfId="261" xr:uid="{00000000-0005-0000-0000-000004010000}"/>
    <cellStyle name="Accent3 5 2" xfId="262" xr:uid="{00000000-0005-0000-0000-000005010000}"/>
    <cellStyle name="Accent3 5 3" xfId="263" xr:uid="{00000000-0005-0000-0000-000006010000}"/>
    <cellStyle name="Accent3_aa osnova za ponudbe" xfId="264" xr:uid="{00000000-0005-0000-0000-000007010000}"/>
    <cellStyle name="Accent4" xfId="265" xr:uid="{00000000-0005-0000-0000-000008010000}"/>
    <cellStyle name="Accent4 - 20%" xfId="266" xr:uid="{00000000-0005-0000-0000-000009010000}"/>
    <cellStyle name="Accent4 - 20% 2" xfId="267" xr:uid="{00000000-0005-0000-0000-00000A010000}"/>
    <cellStyle name="Accent4 - 20% 3" xfId="268" xr:uid="{00000000-0005-0000-0000-00000B010000}"/>
    <cellStyle name="Accent4 - 40%" xfId="269" xr:uid="{00000000-0005-0000-0000-00000C010000}"/>
    <cellStyle name="Accent4 - 40% 2" xfId="270" xr:uid="{00000000-0005-0000-0000-00000D010000}"/>
    <cellStyle name="Accent4 - 40% 3" xfId="271" xr:uid="{00000000-0005-0000-0000-00000E010000}"/>
    <cellStyle name="Accent4 - 60%" xfId="272" xr:uid="{00000000-0005-0000-0000-00000F010000}"/>
    <cellStyle name="Accent4 2 2" xfId="273" xr:uid="{00000000-0005-0000-0000-000010010000}"/>
    <cellStyle name="Accent4 2 3" xfId="274" xr:uid="{00000000-0005-0000-0000-000011010000}"/>
    <cellStyle name="Accent4 3 2" xfId="275" xr:uid="{00000000-0005-0000-0000-000012010000}"/>
    <cellStyle name="Accent4 3 3" xfId="276" xr:uid="{00000000-0005-0000-0000-000013010000}"/>
    <cellStyle name="Accent4 4 2" xfId="277" xr:uid="{00000000-0005-0000-0000-000014010000}"/>
    <cellStyle name="Accent4 4 3" xfId="278" xr:uid="{00000000-0005-0000-0000-000015010000}"/>
    <cellStyle name="Accent4 5 2" xfId="279" xr:uid="{00000000-0005-0000-0000-000016010000}"/>
    <cellStyle name="Accent4 5 3" xfId="280" xr:uid="{00000000-0005-0000-0000-000017010000}"/>
    <cellStyle name="Accent4_aa osnova za ponudbe" xfId="281" xr:uid="{00000000-0005-0000-0000-000018010000}"/>
    <cellStyle name="Accent5" xfId="282" xr:uid="{00000000-0005-0000-0000-000019010000}"/>
    <cellStyle name="Accent5 - 20%" xfId="283" xr:uid="{00000000-0005-0000-0000-00001A010000}"/>
    <cellStyle name="Accent5 - 20% 2" xfId="284" xr:uid="{00000000-0005-0000-0000-00001B010000}"/>
    <cellStyle name="Accent5 - 20% 3" xfId="285" xr:uid="{00000000-0005-0000-0000-00001C010000}"/>
    <cellStyle name="Accent5 - 40%" xfId="286" xr:uid="{00000000-0005-0000-0000-00001D010000}"/>
    <cellStyle name="Accent5 - 40% 2" xfId="287" xr:uid="{00000000-0005-0000-0000-00001E010000}"/>
    <cellStyle name="Accent5 - 40% 3" xfId="288" xr:uid="{00000000-0005-0000-0000-00001F010000}"/>
    <cellStyle name="Accent5 - 60%" xfId="289" xr:uid="{00000000-0005-0000-0000-000020010000}"/>
    <cellStyle name="Accent5 2 2" xfId="290" xr:uid="{00000000-0005-0000-0000-000021010000}"/>
    <cellStyle name="Accent5 2 3" xfId="291" xr:uid="{00000000-0005-0000-0000-000022010000}"/>
    <cellStyle name="Accent5 3 2" xfId="292" xr:uid="{00000000-0005-0000-0000-000023010000}"/>
    <cellStyle name="Accent5 3 3" xfId="293" xr:uid="{00000000-0005-0000-0000-000024010000}"/>
    <cellStyle name="Accent5 4 2" xfId="294" xr:uid="{00000000-0005-0000-0000-000025010000}"/>
    <cellStyle name="Accent5 4 3" xfId="295" xr:uid="{00000000-0005-0000-0000-000026010000}"/>
    <cellStyle name="Accent5 5 2" xfId="296" xr:uid="{00000000-0005-0000-0000-000027010000}"/>
    <cellStyle name="Accent5 5 3" xfId="297" xr:uid="{00000000-0005-0000-0000-000028010000}"/>
    <cellStyle name="Accent5_aa osnova za ponudbe" xfId="298" xr:uid="{00000000-0005-0000-0000-000029010000}"/>
    <cellStyle name="Accent6" xfId="299" xr:uid="{00000000-0005-0000-0000-00002A010000}"/>
    <cellStyle name="Accent6 - 20%" xfId="300" xr:uid="{00000000-0005-0000-0000-00002B010000}"/>
    <cellStyle name="Accent6 - 20% 2" xfId="301" xr:uid="{00000000-0005-0000-0000-00002C010000}"/>
    <cellStyle name="Accent6 - 20% 3" xfId="302" xr:uid="{00000000-0005-0000-0000-00002D010000}"/>
    <cellStyle name="Accent6 - 40%" xfId="303" xr:uid="{00000000-0005-0000-0000-00002E010000}"/>
    <cellStyle name="Accent6 - 40% 2" xfId="304" xr:uid="{00000000-0005-0000-0000-00002F010000}"/>
    <cellStyle name="Accent6 - 40% 3" xfId="305" xr:uid="{00000000-0005-0000-0000-000030010000}"/>
    <cellStyle name="Accent6 - 60%" xfId="306" xr:uid="{00000000-0005-0000-0000-000031010000}"/>
    <cellStyle name="Accent6 2 2" xfId="307" xr:uid="{00000000-0005-0000-0000-000032010000}"/>
    <cellStyle name="Accent6 2 3" xfId="308" xr:uid="{00000000-0005-0000-0000-000033010000}"/>
    <cellStyle name="Accent6 3 2" xfId="309" xr:uid="{00000000-0005-0000-0000-000034010000}"/>
    <cellStyle name="Accent6 3 3" xfId="310" xr:uid="{00000000-0005-0000-0000-000035010000}"/>
    <cellStyle name="Accent6 4 2" xfId="311" xr:uid="{00000000-0005-0000-0000-000036010000}"/>
    <cellStyle name="Accent6 4 3" xfId="312" xr:uid="{00000000-0005-0000-0000-000037010000}"/>
    <cellStyle name="Accent6 5 2" xfId="313" xr:uid="{00000000-0005-0000-0000-000038010000}"/>
    <cellStyle name="Accent6 5 3" xfId="314" xr:uid="{00000000-0005-0000-0000-000039010000}"/>
    <cellStyle name="Accent6_aa osnova za ponudbe" xfId="315" xr:uid="{00000000-0005-0000-0000-00003A010000}"/>
    <cellStyle name="Bad" xfId="316" xr:uid="{00000000-0005-0000-0000-00003B010000}"/>
    <cellStyle name="Bad 2 2" xfId="317" xr:uid="{00000000-0005-0000-0000-00003C010000}"/>
    <cellStyle name="Bad 2 3" xfId="318" xr:uid="{00000000-0005-0000-0000-00003D010000}"/>
    <cellStyle name="Bad 3 2" xfId="319" xr:uid="{00000000-0005-0000-0000-00003E010000}"/>
    <cellStyle name="Bad 3 3" xfId="320" xr:uid="{00000000-0005-0000-0000-00003F010000}"/>
    <cellStyle name="Bad 4 2" xfId="321" xr:uid="{00000000-0005-0000-0000-000040010000}"/>
    <cellStyle name="Bad 4 3" xfId="322" xr:uid="{00000000-0005-0000-0000-000041010000}"/>
    <cellStyle name="Bad 5 2" xfId="323" xr:uid="{00000000-0005-0000-0000-000042010000}"/>
    <cellStyle name="Bad 5 3" xfId="324" xr:uid="{00000000-0005-0000-0000-000043010000}"/>
    <cellStyle name="Bad_aa osnova za ponudbe" xfId="325" xr:uid="{00000000-0005-0000-0000-000044010000}"/>
    <cellStyle name="Calculation" xfId="326" xr:uid="{00000000-0005-0000-0000-000045010000}"/>
    <cellStyle name="Calculation 2 2" xfId="327" xr:uid="{00000000-0005-0000-0000-000046010000}"/>
    <cellStyle name="Calculation 2 3" xfId="328" xr:uid="{00000000-0005-0000-0000-000047010000}"/>
    <cellStyle name="Calculation 3 2" xfId="329" xr:uid="{00000000-0005-0000-0000-000048010000}"/>
    <cellStyle name="Calculation 3 3" xfId="330" xr:uid="{00000000-0005-0000-0000-000049010000}"/>
    <cellStyle name="Calculation 4 2" xfId="331" xr:uid="{00000000-0005-0000-0000-00004A010000}"/>
    <cellStyle name="Calculation 4 3" xfId="332" xr:uid="{00000000-0005-0000-0000-00004B010000}"/>
    <cellStyle name="Calculation 5 2" xfId="333" xr:uid="{00000000-0005-0000-0000-00004C010000}"/>
    <cellStyle name="Calculation 5 3" xfId="334" xr:uid="{00000000-0005-0000-0000-00004D010000}"/>
    <cellStyle name="Calculation_aa osnova za ponudbe" xfId="335" xr:uid="{00000000-0005-0000-0000-00004E010000}"/>
    <cellStyle name="Cancel" xfId="336" xr:uid="{00000000-0005-0000-0000-00004F010000}"/>
    <cellStyle name="Check Cell" xfId="337" xr:uid="{00000000-0005-0000-0000-000050010000}"/>
    <cellStyle name="Check Cell 2 2" xfId="338" xr:uid="{00000000-0005-0000-0000-000051010000}"/>
    <cellStyle name="Check Cell 2 3" xfId="339" xr:uid="{00000000-0005-0000-0000-000052010000}"/>
    <cellStyle name="Check Cell 3 2" xfId="340" xr:uid="{00000000-0005-0000-0000-000053010000}"/>
    <cellStyle name="Check Cell 3 3" xfId="341" xr:uid="{00000000-0005-0000-0000-000054010000}"/>
    <cellStyle name="Check Cell 4 2" xfId="342" xr:uid="{00000000-0005-0000-0000-000055010000}"/>
    <cellStyle name="Check Cell 4 3" xfId="343" xr:uid="{00000000-0005-0000-0000-000056010000}"/>
    <cellStyle name="Check Cell 5 2" xfId="344" xr:uid="{00000000-0005-0000-0000-000057010000}"/>
    <cellStyle name="Check Cell 5 3" xfId="345" xr:uid="{00000000-0005-0000-0000-000058010000}"/>
    <cellStyle name="Check Cell_aa osnova za ponudbe" xfId="346" xr:uid="{00000000-0005-0000-0000-000059010000}"/>
    <cellStyle name="Comma [0] 2" xfId="347" xr:uid="{00000000-0005-0000-0000-00005A010000}"/>
    <cellStyle name="Comma 2" xfId="348" xr:uid="{00000000-0005-0000-0000-00005B010000}"/>
    <cellStyle name="Comma 3" xfId="349" xr:uid="{00000000-0005-0000-0000-00005C010000}"/>
    <cellStyle name="Comma_Sheet1" xfId="350" xr:uid="{00000000-0005-0000-0000-00005D010000}"/>
    <cellStyle name="Comma0" xfId="351" xr:uid="{00000000-0005-0000-0000-00005E010000}"/>
    <cellStyle name="Comma0 2" xfId="352" xr:uid="{00000000-0005-0000-0000-00005F010000}"/>
    <cellStyle name="Comma0 3" xfId="353" xr:uid="{00000000-0005-0000-0000-000060010000}"/>
    <cellStyle name="Currency0" xfId="354" xr:uid="{00000000-0005-0000-0000-000061010000}"/>
    <cellStyle name="Currency0 2" xfId="355" xr:uid="{00000000-0005-0000-0000-000062010000}"/>
    <cellStyle name="Currency0 3" xfId="356" xr:uid="{00000000-0005-0000-0000-000063010000}"/>
    <cellStyle name="Date" xfId="357" xr:uid="{00000000-0005-0000-0000-000064010000}"/>
    <cellStyle name="Date 2" xfId="358" xr:uid="{00000000-0005-0000-0000-000065010000}"/>
    <cellStyle name="Date 3" xfId="359" xr:uid="{00000000-0005-0000-0000-000066010000}"/>
    <cellStyle name="Dobro 2" xfId="360" xr:uid="{00000000-0005-0000-0000-000067010000}"/>
    <cellStyle name="Element-delo" xfId="361" xr:uid="{00000000-0005-0000-0000-000068010000}"/>
    <cellStyle name="Element-delo 2" xfId="362" xr:uid="{00000000-0005-0000-0000-000069010000}"/>
    <cellStyle name="Element-delo 3" xfId="363" xr:uid="{00000000-0005-0000-0000-00006A010000}"/>
    <cellStyle name="Element-delo 3 2" xfId="364" xr:uid="{00000000-0005-0000-0000-00006B010000}"/>
    <cellStyle name="Element-delo 4" xfId="365" xr:uid="{00000000-0005-0000-0000-00006C010000}"/>
    <cellStyle name="Element-delo 5" xfId="366" xr:uid="{00000000-0005-0000-0000-00006D010000}"/>
    <cellStyle name="Element-delo 6" xfId="367" xr:uid="{00000000-0005-0000-0000-00006E010000}"/>
    <cellStyle name="Element-delo_2746-126-Apl-OŠ-SB-pvn-plin-vvn-video-ure-ozv" xfId="368" xr:uid="{00000000-0005-0000-0000-00006F010000}"/>
    <cellStyle name="Emphasis 1" xfId="369" xr:uid="{00000000-0005-0000-0000-000070010000}"/>
    <cellStyle name="Emphasis 2" xfId="370" xr:uid="{00000000-0005-0000-0000-000071010000}"/>
    <cellStyle name="Emphasis 3" xfId="371" xr:uid="{00000000-0005-0000-0000-000072010000}"/>
    <cellStyle name="Euro" xfId="372" xr:uid="{00000000-0005-0000-0000-000073010000}"/>
    <cellStyle name="Euro 10" xfId="373" xr:uid="{00000000-0005-0000-0000-000074010000}"/>
    <cellStyle name="Euro 11" xfId="374" xr:uid="{00000000-0005-0000-0000-000075010000}"/>
    <cellStyle name="Euro 12" xfId="375" xr:uid="{00000000-0005-0000-0000-000076010000}"/>
    <cellStyle name="Euro 13" xfId="376" xr:uid="{00000000-0005-0000-0000-000077010000}"/>
    <cellStyle name="Euro 2" xfId="377" xr:uid="{00000000-0005-0000-0000-000078010000}"/>
    <cellStyle name="Euro 2 2" xfId="378" xr:uid="{00000000-0005-0000-0000-000079010000}"/>
    <cellStyle name="Euro 2 3" xfId="379" xr:uid="{00000000-0005-0000-0000-00007A010000}"/>
    <cellStyle name="Euro 2 4" xfId="380" xr:uid="{00000000-0005-0000-0000-00007B010000}"/>
    <cellStyle name="Euro 2 5" xfId="381" xr:uid="{00000000-0005-0000-0000-00007C010000}"/>
    <cellStyle name="Euro 3" xfId="382" xr:uid="{00000000-0005-0000-0000-00007D010000}"/>
    <cellStyle name="Euro 3 2" xfId="383" xr:uid="{00000000-0005-0000-0000-00007E010000}"/>
    <cellStyle name="Euro 3 3" xfId="384" xr:uid="{00000000-0005-0000-0000-00007F010000}"/>
    <cellStyle name="Euro 4" xfId="385" xr:uid="{00000000-0005-0000-0000-000080010000}"/>
    <cellStyle name="Euro 4 2" xfId="386" xr:uid="{00000000-0005-0000-0000-000081010000}"/>
    <cellStyle name="Euro 4 3" xfId="387" xr:uid="{00000000-0005-0000-0000-000082010000}"/>
    <cellStyle name="Euro 5" xfId="388" xr:uid="{00000000-0005-0000-0000-000083010000}"/>
    <cellStyle name="Euro 5 2" xfId="389" xr:uid="{00000000-0005-0000-0000-000084010000}"/>
    <cellStyle name="Euro 5 3" xfId="390" xr:uid="{00000000-0005-0000-0000-000085010000}"/>
    <cellStyle name="Euro 6" xfId="391" xr:uid="{00000000-0005-0000-0000-000086010000}"/>
    <cellStyle name="Euro 6 2" xfId="392" xr:uid="{00000000-0005-0000-0000-000087010000}"/>
    <cellStyle name="Euro 6 3" xfId="393" xr:uid="{00000000-0005-0000-0000-000088010000}"/>
    <cellStyle name="Euro 7" xfId="394" xr:uid="{00000000-0005-0000-0000-000089010000}"/>
    <cellStyle name="Euro 8" xfId="395" xr:uid="{00000000-0005-0000-0000-00008A010000}"/>
    <cellStyle name="Euro 9" xfId="396" xr:uid="{00000000-0005-0000-0000-00008B010000}"/>
    <cellStyle name="Excel Built-in Normal" xfId="397" xr:uid="{00000000-0005-0000-0000-00008C010000}"/>
    <cellStyle name="Explanatory Text" xfId="398" xr:uid="{00000000-0005-0000-0000-00008D010000}"/>
    <cellStyle name="Explanatory Text 2 2" xfId="399" xr:uid="{00000000-0005-0000-0000-00008E010000}"/>
    <cellStyle name="Explanatory Text 2 3" xfId="400" xr:uid="{00000000-0005-0000-0000-00008F010000}"/>
    <cellStyle name="Explanatory Text 3 2" xfId="401" xr:uid="{00000000-0005-0000-0000-000090010000}"/>
    <cellStyle name="Explanatory Text 3 3" xfId="402" xr:uid="{00000000-0005-0000-0000-000091010000}"/>
    <cellStyle name="Explanatory Text 4 2" xfId="403" xr:uid="{00000000-0005-0000-0000-000092010000}"/>
    <cellStyle name="Explanatory Text 4 3" xfId="404" xr:uid="{00000000-0005-0000-0000-000093010000}"/>
    <cellStyle name="Explanatory Text 5 2" xfId="405" xr:uid="{00000000-0005-0000-0000-000094010000}"/>
    <cellStyle name="Explanatory Text 5 3" xfId="406" xr:uid="{00000000-0005-0000-0000-000095010000}"/>
    <cellStyle name="Explanatory Text_aa osnova za ponudbe" xfId="407" xr:uid="{00000000-0005-0000-0000-000096010000}"/>
    <cellStyle name="Fixed" xfId="408" xr:uid="{00000000-0005-0000-0000-000097010000}"/>
    <cellStyle name="Fixed 2" xfId="409" xr:uid="{00000000-0005-0000-0000-000098010000}"/>
    <cellStyle name="Fixed 3" xfId="410" xr:uid="{00000000-0005-0000-0000-000099010000}"/>
    <cellStyle name="Followed Hyperlink_SISTEMI objekt minerva" xfId="411" xr:uid="{00000000-0005-0000-0000-00009A010000}"/>
    <cellStyle name="Good" xfId="412" xr:uid="{00000000-0005-0000-0000-00009B010000}"/>
    <cellStyle name="Good 2 2" xfId="413" xr:uid="{00000000-0005-0000-0000-00009C010000}"/>
    <cellStyle name="Good 2 3" xfId="414" xr:uid="{00000000-0005-0000-0000-00009D010000}"/>
    <cellStyle name="Good 3 2" xfId="415" xr:uid="{00000000-0005-0000-0000-00009E010000}"/>
    <cellStyle name="Good 3 3" xfId="416" xr:uid="{00000000-0005-0000-0000-00009F010000}"/>
    <cellStyle name="Good 4 2" xfId="417" xr:uid="{00000000-0005-0000-0000-0000A0010000}"/>
    <cellStyle name="Good 4 3" xfId="418" xr:uid="{00000000-0005-0000-0000-0000A1010000}"/>
    <cellStyle name="Good 5 2" xfId="419" xr:uid="{00000000-0005-0000-0000-0000A2010000}"/>
    <cellStyle name="Good 5 3" xfId="420" xr:uid="{00000000-0005-0000-0000-0000A3010000}"/>
    <cellStyle name="Good_aa osnova za ponudbe" xfId="421" xr:uid="{00000000-0005-0000-0000-0000A4010000}"/>
    <cellStyle name="Heading" xfId="422" xr:uid="{00000000-0005-0000-0000-0000A5010000}"/>
    <cellStyle name="Heading 1" xfId="423" xr:uid="{00000000-0005-0000-0000-0000A6010000}"/>
    <cellStyle name="Heading 1 10 2" xfId="424" xr:uid="{00000000-0005-0000-0000-0000A7010000}"/>
    <cellStyle name="Heading 1 10 3" xfId="425" xr:uid="{00000000-0005-0000-0000-0000A8010000}"/>
    <cellStyle name="Heading 1 2 2" xfId="426" xr:uid="{00000000-0005-0000-0000-0000A9010000}"/>
    <cellStyle name="Heading 1 2 3" xfId="427" xr:uid="{00000000-0005-0000-0000-0000AA010000}"/>
    <cellStyle name="Heading 1 3 2" xfId="428" xr:uid="{00000000-0005-0000-0000-0000AB010000}"/>
    <cellStyle name="Heading 1 3 3" xfId="429" xr:uid="{00000000-0005-0000-0000-0000AC010000}"/>
    <cellStyle name="Heading 1 4 2" xfId="430" xr:uid="{00000000-0005-0000-0000-0000AD010000}"/>
    <cellStyle name="Heading 1 4 3" xfId="431" xr:uid="{00000000-0005-0000-0000-0000AE010000}"/>
    <cellStyle name="Heading 1 5 2" xfId="432" xr:uid="{00000000-0005-0000-0000-0000AF010000}"/>
    <cellStyle name="Heading 1 5 3" xfId="433" xr:uid="{00000000-0005-0000-0000-0000B0010000}"/>
    <cellStyle name="Heading 1 6 2" xfId="434" xr:uid="{00000000-0005-0000-0000-0000B1010000}"/>
    <cellStyle name="Heading 1 6 3" xfId="435" xr:uid="{00000000-0005-0000-0000-0000B2010000}"/>
    <cellStyle name="Heading 1 7 2" xfId="436" xr:uid="{00000000-0005-0000-0000-0000B3010000}"/>
    <cellStyle name="Heading 1 7 3" xfId="437" xr:uid="{00000000-0005-0000-0000-0000B4010000}"/>
    <cellStyle name="Heading 1 8 2" xfId="438" xr:uid="{00000000-0005-0000-0000-0000B5010000}"/>
    <cellStyle name="Heading 1 8 3" xfId="439" xr:uid="{00000000-0005-0000-0000-0000B6010000}"/>
    <cellStyle name="Heading 1 9 2" xfId="440" xr:uid="{00000000-0005-0000-0000-0000B7010000}"/>
    <cellStyle name="Heading 1 9 3" xfId="441" xr:uid="{00000000-0005-0000-0000-0000B8010000}"/>
    <cellStyle name="Heading 1_aa osnova za ponudbe" xfId="442" xr:uid="{00000000-0005-0000-0000-0000B9010000}"/>
    <cellStyle name="Heading 2" xfId="443" xr:uid="{00000000-0005-0000-0000-0000BA010000}"/>
    <cellStyle name="Heading 2 10 2" xfId="444" xr:uid="{00000000-0005-0000-0000-0000BB010000}"/>
    <cellStyle name="Heading 2 10 3" xfId="445" xr:uid="{00000000-0005-0000-0000-0000BC010000}"/>
    <cellStyle name="Heading 2 2" xfId="446" xr:uid="{00000000-0005-0000-0000-0000BD010000}"/>
    <cellStyle name="Heading 2 2 2" xfId="447" xr:uid="{00000000-0005-0000-0000-0000BE010000}"/>
    <cellStyle name="Heading 2 2 3" xfId="448" xr:uid="{00000000-0005-0000-0000-0000BF010000}"/>
    <cellStyle name="Heading 2 2_SKAPIN knjižnica rakek 022" xfId="449" xr:uid="{00000000-0005-0000-0000-0000C0010000}"/>
    <cellStyle name="Heading 2 3 2" xfId="450" xr:uid="{00000000-0005-0000-0000-0000C1010000}"/>
    <cellStyle name="Heading 2 3 3" xfId="451" xr:uid="{00000000-0005-0000-0000-0000C2010000}"/>
    <cellStyle name="Heading 2 4 2" xfId="452" xr:uid="{00000000-0005-0000-0000-0000C3010000}"/>
    <cellStyle name="Heading 2 4 3" xfId="453" xr:uid="{00000000-0005-0000-0000-0000C4010000}"/>
    <cellStyle name="Heading 2 5 2" xfId="454" xr:uid="{00000000-0005-0000-0000-0000C5010000}"/>
    <cellStyle name="Heading 2 5 3" xfId="455" xr:uid="{00000000-0005-0000-0000-0000C6010000}"/>
    <cellStyle name="Heading 2 6 2" xfId="456" xr:uid="{00000000-0005-0000-0000-0000C7010000}"/>
    <cellStyle name="Heading 2 6 3" xfId="457" xr:uid="{00000000-0005-0000-0000-0000C8010000}"/>
    <cellStyle name="Heading 2 7 2" xfId="458" xr:uid="{00000000-0005-0000-0000-0000C9010000}"/>
    <cellStyle name="Heading 2 7 3" xfId="459" xr:uid="{00000000-0005-0000-0000-0000CA010000}"/>
    <cellStyle name="Heading 2 8 2" xfId="460" xr:uid="{00000000-0005-0000-0000-0000CB010000}"/>
    <cellStyle name="Heading 2 8 3" xfId="461" xr:uid="{00000000-0005-0000-0000-0000CC010000}"/>
    <cellStyle name="Heading 2 9 2" xfId="462" xr:uid="{00000000-0005-0000-0000-0000CD010000}"/>
    <cellStyle name="Heading 2 9 3" xfId="463" xr:uid="{00000000-0005-0000-0000-0000CE010000}"/>
    <cellStyle name="Heading 2_aa osnova za ponudbe" xfId="464" xr:uid="{00000000-0005-0000-0000-0000CF010000}"/>
    <cellStyle name="Heading 3" xfId="465" xr:uid="{00000000-0005-0000-0000-0000D0010000}"/>
    <cellStyle name="Heading 3 2 2" xfId="466" xr:uid="{00000000-0005-0000-0000-0000D1010000}"/>
    <cellStyle name="Heading 3 2 3" xfId="467" xr:uid="{00000000-0005-0000-0000-0000D2010000}"/>
    <cellStyle name="Heading 3 3 2" xfId="468" xr:uid="{00000000-0005-0000-0000-0000D3010000}"/>
    <cellStyle name="Heading 3 3 3" xfId="469" xr:uid="{00000000-0005-0000-0000-0000D4010000}"/>
    <cellStyle name="Heading 3 4 2" xfId="470" xr:uid="{00000000-0005-0000-0000-0000D5010000}"/>
    <cellStyle name="Heading 3 4 3" xfId="471" xr:uid="{00000000-0005-0000-0000-0000D6010000}"/>
    <cellStyle name="Heading 3 5 2" xfId="472" xr:uid="{00000000-0005-0000-0000-0000D7010000}"/>
    <cellStyle name="Heading 3 5 3" xfId="473" xr:uid="{00000000-0005-0000-0000-0000D8010000}"/>
    <cellStyle name="Heading 3_aa osnova za ponudbe" xfId="474" xr:uid="{00000000-0005-0000-0000-0000D9010000}"/>
    <cellStyle name="Heading 4" xfId="475" xr:uid="{00000000-0005-0000-0000-0000DA010000}"/>
    <cellStyle name="Heading 4 2 2" xfId="476" xr:uid="{00000000-0005-0000-0000-0000DB010000}"/>
    <cellStyle name="Heading 4 2 3" xfId="477" xr:uid="{00000000-0005-0000-0000-0000DC010000}"/>
    <cellStyle name="Heading 4 3 2" xfId="478" xr:uid="{00000000-0005-0000-0000-0000DD010000}"/>
    <cellStyle name="Heading 4 3 3" xfId="479" xr:uid="{00000000-0005-0000-0000-0000DE010000}"/>
    <cellStyle name="Heading 4 4 2" xfId="480" xr:uid="{00000000-0005-0000-0000-0000DF010000}"/>
    <cellStyle name="Heading 4 4 3" xfId="481" xr:uid="{00000000-0005-0000-0000-0000E0010000}"/>
    <cellStyle name="Heading 4 5 2" xfId="482" xr:uid="{00000000-0005-0000-0000-0000E1010000}"/>
    <cellStyle name="Heading 4 5 3" xfId="483" xr:uid="{00000000-0005-0000-0000-0000E2010000}"/>
    <cellStyle name="Heading 4_aa osnova za ponudbe" xfId="484" xr:uid="{00000000-0005-0000-0000-0000E3010000}"/>
    <cellStyle name="Heading1" xfId="485" xr:uid="{00000000-0005-0000-0000-0000E4010000}"/>
    <cellStyle name="Hiperpovezava 2" xfId="486" xr:uid="{00000000-0005-0000-0000-0000E5010000}"/>
    <cellStyle name="Hiperpovezava 2 2" xfId="487" xr:uid="{00000000-0005-0000-0000-0000E6010000}"/>
    <cellStyle name="Hiperpovezava 2 3" xfId="488" xr:uid="{00000000-0005-0000-0000-0000E7010000}"/>
    <cellStyle name="Hiperpovezava 2 4" xfId="489" xr:uid="{00000000-0005-0000-0000-0000E8010000}"/>
    <cellStyle name="Hiperpovezava 3" xfId="490" xr:uid="{00000000-0005-0000-0000-0000E9010000}"/>
    <cellStyle name="Hiperpovezava 3 2" xfId="491" xr:uid="{00000000-0005-0000-0000-0000EA010000}"/>
    <cellStyle name="Hyperlink 2" xfId="492" xr:uid="{00000000-0005-0000-0000-0000EB010000}"/>
    <cellStyle name="Hyperlink 2 2" xfId="493" xr:uid="{00000000-0005-0000-0000-0000EC010000}"/>
    <cellStyle name="Hyperlink 2 2 2" xfId="494" xr:uid="{00000000-0005-0000-0000-0000ED010000}"/>
    <cellStyle name="Hyperlink 2 3" xfId="495" xr:uid="{00000000-0005-0000-0000-0000EE010000}"/>
    <cellStyle name="Hyperlink 2 4" xfId="496" xr:uid="{00000000-0005-0000-0000-0000EF010000}"/>
    <cellStyle name="Hyperlink 2_aa osnova za ponudbe" xfId="497" xr:uid="{00000000-0005-0000-0000-0000F0010000}"/>
    <cellStyle name="Hyperlink 3" xfId="498" xr:uid="{00000000-0005-0000-0000-0000F1010000}"/>
    <cellStyle name="Hyperlink 3 2" xfId="499" xr:uid="{00000000-0005-0000-0000-0000F2010000}"/>
    <cellStyle name="Hyperlink 3_aa osnova za ponudbe" xfId="500" xr:uid="{00000000-0005-0000-0000-0000F3010000}"/>
    <cellStyle name="Hyperlink 4" xfId="501" xr:uid="{00000000-0005-0000-0000-0000F4010000}"/>
    <cellStyle name="Hyperlink 4 2" xfId="502" xr:uid="{00000000-0005-0000-0000-0000F5010000}"/>
    <cellStyle name="Hyperlink 5" xfId="503" xr:uid="{00000000-0005-0000-0000-0000F6010000}"/>
    <cellStyle name="Hyperlink 6" xfId="504" xr:uid="{00000000-0005-0000-0000-0000F7010000}"/>
    <cellStyle name="Input" xfId="505" xr:uid="{00000000-0005-0000-0000-0000F8010000}"/>
    <cellStyle name="Input 2 2" xfId="506" xr:uid="{00000000-0005-0000-0000-0000F9010000}"/>
    <cellStyle name="Input 2 3" xfId="507" xr:uid="{00000000-0005-0000-0000-0000FA010000}"/>
    <cellStyle name="Input 3 2" xfId="508" xr:uid="{00000000-0005-0000-0000-0000FB010000}"/>
    <cellStyle name="Input 3 3" xfId="509" xr:uid="{00000000-0005-0000-0000-0000FC010000}"/>
    <cellStyle name="Input 4 2" xfId="510" xr:uid="{00000000-0005-0000-0000-0000FD010000}"/>
    <cellStyle name="Input 4 3" xfId="511" xr:uid="{00000000-0005-0000-0000-0000FE010000}"/>
    <cellStyle name="Input 5 2" xfId="512" xr:uid="{00000000-0005-0000-0000-0000FF010000}"/>
    <cellStyle name="Input 5 3" xfId="513" xr:uid="{00000000-0005-0000-0000-000000020000}"/>
    <cellStyle name="Input_aa osnova za ponudbe" xfId="514" xr:uid="{00000000-0005-0000-0000-000001020000}"/>
    <cellStyle name="Izhod 2" xfId="515" xr:uid="{00000000-0005-0000-0000-000002020000}"/>
    <cellStyle name="Keš" xfId="516" xr:uid="{00000000-0005-0000-0000-000003020000}"/>
    <cellStyle name="Kos" xfId="517" xr:uid="{00000000-0005-0000-0000-000004020000}"/>
    <cellStyle name="Linked Cell" xfId="518" xr:uid="{00000000-0005-0000-0000-000005020000}"/>
    <cellStyle name="Linked Cell 2 2" xfId="519" xr:uid="{00000000-0005-0000-0000-000006020000}"/>
    <cellStyle name="Linked Cell 2 3" xfId="520" xr:uid="{00000000-0005-0000-0000-000007020000}"/>
    <cellStyle name="Linked Cell 3 2" xfId="521" xr:uid="{00000000-0005-0000-0000-000008020000}"/>
    <cellStyle name="Linked Cell 3 3" xfId="522" xr:uid="{00000000-0005-0000-0000-000009020000}"/>
    <cellStyle name="Linked Cell 4 2" xfId="523" xr:uid="{00000000-0005-0000-0000-00000A020000}"/>
    <cellStyle name="Linked Cell 4 3" xfId="524" xr:uid="{00000000-0005-0000-0000-00000B020000}"/>
    <cellStyle name="Linked Cell 5 2" xfId="525" xr:uid="{00000000-0005-0000-0000-00000C020000}"/>
    <cellStyle name="Linked Cell 5 3" xfId="526" xr:uid="{00000000-0005-0000-0000-00000D020000}"/>
    <cellStyle name="Linked Cell_aa osnova za ponudbe" xfId="527" xr:uid="{00000000-0005-0000-0000-00000E020000}"/>
    <cellStyle name="Metri" xfId="528" xr:uid="{00000000-0005-0000-0000-00000F020000}"/>
    <cellStyle name="Migliaia 2" xfId="529" xr:uid="{00000000-0005-0000-0000-000010020000}"/>
    <cellStyle name="Naslov 1" xfId="530" builtinId="16" customBuiltin="1"/>
    <cellStyle name="Naslov 1 1" xfId="531" xr:uid="{00000000-0005-0000-0000-000012020000}"/>
    <cellStyle name="Naslov 1 1 2" xfId="532" xr:uid="{00000000-0005-0000-0000-000013020000}"/>
    <cellStyle name="Naslov 1 1_130102_EI_popis_vrtec_PZI" xfId="533" xr:uid="{00000000-0005-0000-0000-000014020000}"/>
    <cellStyle name="Naslov 1 2" xfId="534" xr:uid="{00000000-0005-0000-0000-000015020000}"/>
    <cellStyle name="Naslov 1 3" xfId="535" xr:uid="{00000000-0005-0000-0000-000016020000}"/>
    <cellStyle name="Naslov 2" xfId="536" builtinId="17" customBuiltin="1"/>
    <cellStyle name="Naslov 2 2" xfId="537" xr:uid="{00000000-0005-0000-0000-000018020000}"/>
    <cellStyle name="Naslov 2 3" xfId="538" xr:uid="{00000000-0005-0000-0000-000019020000}"/>
    <cellStyle name="Naslov 2 4" xfId="539" xr:uid="{00000000-0005-0000-0000-00001A020000}"/>
    <cellStyle name="Naslov 3" xfId="540" builtinId="18" customBuiltin="1"/>
    <cellStyle name="Naslov 4" xfId="541" builtinId="19" customBuiltin="1"/>
    <cellStyle name="Naslov 5" xfId="542" xr:uid="{00000000-0005-0000-0000-00001D020000}"/>
    <cellStyle name="Navadno" xfId="0" builtinId="0"/>
    <cellStyle name="Navadno 10" xfId="543" xr:uid="{00000000-0005-0000-0000-00001F020000}"/>
    <cellStyle name="Navadno 11" xfId="544" xr:uid="{00000000-0005-0000-0000-000020020000}"/>
    <cellStyle name="Navadno 13" xfId="545" xr:uid="{00000000-0005-0000-0000-000021020000}"/>
    <cellStyle name="Navadno 13 2" xfId="546" xr:uid="{00000000-0005-0000-0000-000022020000}"/>
    <cellStyle name="Navadno 13 3" xfId="547" xr:uid="{00000000-0005-0000-0000-000023020000}"/>
    <cellStyle name="Navadno 16" xfId="548" xr:uid="{00000000-0005-0000-0000-000024020000}"/>
    <cellStyle name="Navadno 16 2" xfId="549" xr:uid="{00000000-0005-0000-0000-000025020000}"/>
    <cellStyle name="Navadno 16 3" xfId="550" xr:uid="{00000000-0005-0000-0000-000026020000}"/>
    <cellStyle name="Navadno 17" xfId="551" xr:uid="{00000000-0005-0000-0000-000027020000}"/>
    <cellStyle name="Navadno 17 2" xfId="552" xr:uid="{00000000-0005-0000-0000-000028020000}"/>
    <cellStyle name="Navadno 17 3" xfId="553" xr:uid="{00000000-0005-0000-0000-000029020000}"/>
    <cellStyle name="Navadno 2" xfId="554" xr:uid="{00000000-0005-0000-0000-00002A020000}"/>
    <cellStyle name="Navadno 2 10" xfId="555" xr:uid="{00000000-0005-0000-0000-00002B020000}"/>
    <cellStyle name="Navadno 2 12 4" xfId="556" xr:uid="{00000000-0005-0000-0000-00002C020000}"/>
    <cellStyle name="Navadno 2 2" xfId="557" xr:uid="{00000000-0005-0000-0000-00002D020000}"/>
    <cellStyle name="Navadno 2 2 2" xfId="558" xr:uid="{00000000-0005-0000-0000-00002E020000}"/>
    <cellStyle name="Navadno 2 2_130102_EI_popis_vrtec_PZI" xfId="559" xr:uid="{00000000-0005-0000-0000-00002F020000}"/>
    <cellStyle name="Navadno 2 3" xfId="560" xr:uid="{00000000-0005-0000-0000-000030020000}"/>
    <cellStyle name="Navadno 2 4" xfId="561" xr:uid="{00000000-0005-0000-0000-000031020000}"/>
    <cellStyle name="Navadno 2 5" xfId="562" xr:uid="{00000000-0005-0000-0000-000032020000}"/>
    <cellStyle name="Navadno 2 6" xfId="563" xr:uid="{00000000-0005-0000-0000-000033020000}"/>
    <cellStyle name="Navadno 2 7" xfId="564" xr:uid="{00000000-0005-0000-0000-000034020000}"/>
    <cellStyle name="Navadno 2 8" xfId="565" xr:uid="{00000000-0005-0000-0000-000035020000}"/>
    <cellStyle name="Navadno 2 9" xfId="566" xr:uid="{00000000-0005-0000-0000-000036020000}"/>
    <cellStyle name="Navadno 3" xfId="567" xr:uid="{00000000-0005-0000-0000-000037020000}"/>
    <cellStyle name="Navadno 3 11" xfId="568" xr:uid="{00000000-0005-0000-0000-000038020000}"/>
    <cellStyle name="Navadno 3 11 10" xfId="569" xr:uid="{00000000-0005-0000-0000-000039020000}"/>
    <cellStyle name="Navadno 3 11 10 2" xfId="570" xr:uid="{00000000-0005-0000-0000-00003A020000}"/>
    <cellStyle name="Navadno 3 11 10 2 2" xfId="571" xr:uid="{00000000-0005-0000-0000-00003B020000}"/>
    <cellStyle name="Navadno 3 11 10 2 2 2" xfId="572" xr:uid="{00000000-0005-0000-0000-00003C020000}"/>
    <cellStyle name="Navadno 3 11 10 2 2 3" xfId="573" xr:uid="{00000000-0005-0000-0000-00003D020000}"/>
    <cellStyle name="Navadno 3 11 10 2 2_130102_EI_popis_vrtec_PZI" xfId="574" xr:uid="{00000000-0005-0000-0000-00003E020000}"/>
    <cellStyle name="Navadno 3 11 10 2 3" xfId="575" xr:uid="{00000000-0005-0000-0000-00003F020000}"/>
    <cellStyle name="Navadno 3 11 10 2 4" xfId="576" xr:uid="{00000000-0005-0000-0000-000040020000}"/>
    <cellStyle name="Navadno 3 11 10 2_130102_EI_popis_vrtec_PZI" xfId="577" xr:uid="{00000000-0005-0000-0000-000041020000}"/>
    <cellStyle name="Navadno 3 11 10 3" xfId="578" xr:uid="{00000000-0005-0000-0000-000042020000}"/>
    <cellStyle name="Navadno 3 11 10 3 2" xfId="579" xr:uid="{00000000-0005-0000-0000-000043020000}"/>
    <cellStyle name="Navadno 3 11 10 3 3" xfId="580" xr:uid="{00000000-0005-0000-0000-000044020000}"/>
    <cellStyle name="Navadno 3 11 10 3_130102_EI_popis_vrtec_PZI" xfId="581" xr:uid="{00000000-0005-0000-0000-000045020000}"/>
    <cellStyle name="Navadno 3 11 10 4" xfId="582" xr:uid="{00000000-0005-0000-0000-000046020000}"/>
    <cellStyle name="Navadno 3 11 10 4 2" xfId="583" xr:uid="{00000000-0005-0000-0000-000047020000}"/>
    <cellStyle name="Navadno 3 11 10 4 3" xfId="584" xr:uid="{00000000-0005-0000-0000-000048020000}"/>
    <cellStyle name="Navadno 3 11 10 4_130102_EI_popis_vrtec_PZI" xfId="585" xr:uid="{00000000-0005-0000-0000-000049020000}"/>
    <cellStyle name="Navadno 3 11 10 5" xfId="586" xr:uid="{00000000-0005-0000-0000-00004A020000}"/>
    <cellStyle name="Navadno 3 11 10 6" xfId="587" xr:uid="{00000000-0005-0000-0000-00004B020000}"/>
    <cellStyle name="Navadno 3 11 10_130102_EI_popis_vrtec_PZI" xfId="588" xr:uid="{00000000-0005-0000-0000-00004C020000}"/>
    <cellStyle name="Navadno 3 11 11" xfId="589" xr:uid="{00000000-0005-0000-0000-00004D020000}"/>
    <cellStyle name="Navadno 3 11 11 2" xfId="590" xr:uid="{00000000-0005-0000-0000-00004E020000}"/>
    <cellStyle name="Navadno 3 11 11 2 2" xfId="591" xr:uid="{00000000-0005-0000-0000-00004F020000}"/>
    <cellStyle name="Navadno 3 11 11 2 2 2" xfId="592" xr:uid="{00000000-0005-0000-0000-000050020000}"/>
    <cellStyle name="Navadno 3 11 11 2 2 3" xfId="593" xr:uid="{00000000-0005-0000-0000-000051020000}"/>
    <cellStyle name="Navadno 3 11 11 2 2_130102_EI_popis_vrtec_PZI" xfId="594" xr:uid="{00000000-0005-0000-0000-000052020000}"/>
    <cellStyle name="Navadno 3 11 11 2 3" xfId="595" xr:uid="{00000000-0005-0000-0000-000053020000}"/>
    <cellStyle name="Navadno 3 11 11 2 4" xfId="596" xr:uid="{00000000-0005-0000-0000-000054020000}"/>
    <cellStyle name="Navadno 3 11 11 2_130102_EI_popis_vrtec_PZI" xfId="597" xr:uid="{00000000-0005-0000-0000-000055020000}"/>
    <cellStyle name="Navadno 3 11 11 3" xfId="598" xr:uid="{00000000-0005-0000-0000-000056020000}"/>
    <cellStyle name="Navadno 3 11 11 3 2" xfId="599" xr:uid="{00000000-0005-0000-0000-000057020000}"/>
    <cellStyle name="Navadno 3 11 11 3 3" xfId="600" xr:uid="{00000000-0005-0000-0000-000058020000}"/>
    <cellStyle name="Navadno 3 11 11 3_130102_EI_popis_vrtec_PZI" xfId="601" xr:uid="{00000000-0005-0000-0000-000059020000}"/>
    <cellStyle name="Navadno 3 11 11 4" xfId="602" xr:uid="{00000000-0005-0000-0000-00005A020000}"/>
    <cellStyle name="Navadno 3 11 11 4 2" xfId="603" xr:uid="{00000000-0005-0000-0000-00005B020000}"/>
    <cellStyle name="Navadno 3 11 11 4 3" xfId="604" xr:uid="{00000000-0005-0000-0000-00005C020000}"/>
    <cellStyle name="Navadno 3 11 11 4_130102_EI_popis_vrtec_PZI" xfId="605" xr:uid="{00000000-0005-0000-0000-00005D020000}"/>
    <cellStyle name="Navadno 3 11 11 5" xfId="606" xr:uid="{00000000-0005-0000-0000-00005E020000}"/>
    <cellStyle name="Navadno 3 11 11 6" xfId="607" xr:uid="{00000000-0005-0000-0000-00005F020000}"/>
    <cellStyle name="Navadno 3 11 11_130102_EI_popis_vrtec_PZI" xfId="608" xr:uid="{00000000-0005-0000-0000-000060020000}"/>
    <cellStyle name="Navadno 3 11 12" xfId="609" xr:uid="{00000000-0005-0000-0000-000061020000}"/>
    <cellStyle name="Navadno 3 11 12 2" xfId="610" xr:uid="{00000000-0005-0000-0000-000062020000}"/>
    <cellStyle name="Navadno 3 11 12 2 2" xfId="611" xr:uid="{00000000-0005-0000-0000-000063020000}"/>
    <cellStyle name="Navadno 3 11 12 2 3" xfId="612" xr:uid="{00000000-0005-0000-0000-000064020000}"/>
    <cellStyle name="Navadno 3 11 12 2_130102_EI_popis_vrtec_PZI" xfId="613" xr:uid="{00000000-0005-0000-0000-000065020000}"/>
    <cellStyle name="Navadno 3 11 12 3" xfId="614" xr:uid="{00000000-0005-0000-0000-000066020000}"/>
    <cellStyle name="Navadno 3 11 12 4" xfId="615" xr:uid="{00000000-0005-0000-0000-000067020000}"/>
    <cellStyle name="Navadno 3 11 12_130102_EI_popis_vrtec_PZI" xfId="616" xr:uid="{00000000-0005-0000-0000-000068020000}"/>
    <cellStyle name="Navadno 3 11 13" xfId="617" xr:uid="{00000000-0005-0000-0000-000069020000}"/>
    <cellStyle name="Navadno 3 11 13 2" xfId="618" xr:uid="{00000000-0005-0000-0000-00006A020000}"/>
    <cellStyle name="Navadno 3 11 13 3" xfId="619" xr:uid="{00000000-0005-0000-0000-00006B020000}"/>
    <cellStyle name="Navadno 3 11 13_130102_EI_popis_vrtec_PZI" xfId="620" xr:uid="{00000000-0005-0000-0000-00006C020000}"/>
    <cellStyle name="Navadno 3 11 14" xfId="621" xr:uid="{00000000-0005-0000-0000-00006D020000}"/>
    <cellStyle name="Navadno 3 11 14 2" xfId="622" xr:uid="{00000000-0005-0000-0000-00006E020000}"/>
    <cellStyle name="Navadno 3 11 14 3" xfId="623" xr:uid="{00000000-0005-0000-0000-00006F020000}"/>
    <cellStyle name="Navadno 3 11 14_130102_EI_popis_vrtec_PZI" xfId="624" xr:uid="{00000000-0005-0000-0000-000070020000}"/>
    <cellStyle name="Navadno 3 11 15" xfId="625" xr:uid="{00000000-0005-0000-0000-000071020000}"/>
    <cellStyle name="Navadno 3 11 16" xfId="626" xr:uid="{00000000-0005-0000-0000-000072020000}"/>
    <cellStyle name="Navadno 3 11 2" xfId="627" xr:uid="{00000000-0005-0000-0000-000073020000}"/>
    <cellStyle name="Navadno 3 11 2 2" xfId="628" xr:uid="{00000000-0005-0000-0000-000074020000}"/>
    <cellStyle name="Navadno 3 11 2 2 2" xfId="629" xr:uid="{00000000-0005-0000-0000-000075020000}"/>
    <cellStyle name="Navadno 3 11 2 2 2 2" xfId="630" xr:uid="{00000000-0005-0000-0000-000076020000}"/>
    <cellStyle name="Navadno 3 11 2 2 2 3" xfId="631" xr:uid="{00000000-0005-0000-0000-000077020000}"/>
    <cellStyle name="Navadno 3 11 2 2 2_130102_EI_popis_vrtec_PZI" xfId="632" xr:uid="{00000000-0005-0000-0000-000078020000}"/>
    <cellStyle name="Navadno 3 11 2 2 3" xfId="633" xr:uid="{00000000-0005-0000-0000-000079020000}"/>
    <cellStyle name="Navadno 3 11 2 2 4" xfId="634" xr:uid="{00000000-0005-0000-0000-00007A020000}"/>
    <cellStyle name="Navadno 3 11 2 2_130102_EI_popis_vrtec_PZI" xfId="635" xr:uid="{00000000-0005-0000-0000-00007B020000}"/>
    <cellStyle name="Navadno 3 11 2 3" xfId="636" xr:uid="{00000000-0005-0000-0000-00007C020000}"/>
    <cellStyle name="Navadno 3 11 2 3 2" xfId="637" xr:uid="{00000000-0005-0000-0000-00007D020000}"/>
    <cellStyle name="Navadno 3 11 2 3 3" xfId="638" xr:uid="{00000000-0005-0000-0000-00007E020000}"/>
    <cellStyle name="Navadno 3 11 2 3_130102_EI_popis_vrtec_PZI" xfId="639" xr:uid="{00000000-0005-0000-0000-00007F020000}"/>
    <cellStyle name="Navadno 3 11 2 4" xfId="640" xr:uid="{00000000-0005-0000-0000-000080020000}"/>
    <cellStyle name="Navadno 3 11 2 4 2" xfId="641" xr:uid="{00000000-0005-0000-0000-000081020000}"/>
    <cellStyle name="Navadno 3 11 2 4 3" xfId="642" xr:uid="{00000000-0005-0000-0000-000082020000}"/>
    <cellStyle name="Navadno 3 11 2 4_130102_EI_popis_vrtec_PZI" xfId="643" xr:uid="{00000000-0005-0000-0000-000083020000}"/>
    <cellStyle name="Navadno 3 11 2 5" xfId="644" xr:uid="{00000000-0005-0000-0000-000084020000}"/>
    <cellStyle name="Navadno 3 11 2 6" xfId="645" xr:uid="{00000000-0005-0000-0000-000085020000}"/>
    <cellStyle name="Navadno 3 11 2_130102_EI_popis_vrtec_PZI" xfId="646" xr:uid="{00000000-0005-0000-0000-000086020000}"/>
    <cellStyle name="Navadno 3 11 3" xfId="647" xr:uid="{00000000-0005-0000-0000-000087020000}"/>
    <cellStyle name="Navadno 3 11 3 2" xfId="648" xr:uid="{00000000-0005-0000-0000-000088020000}"/>
    <cellStyle name="Navadno 3 11 3 2 2" xfId="649" xr:uid="{00000000-0005-0000-0000-000089020000}"/>
    <cellStyle name="Navadno 3 11 3 2 2 2" xfId="650" xr:uid="{00000000-0005-0000-0000-00008A020000}"/>
    <cellStyle name="Navadno 3 11 3 2 2 3" xfId="651" xr:uid="{00000000-0005-0000-0000-00008B020000}"/>
    <cellStyle name="Navadno 3 11 3 2 2_130102_EI_popis_vrtec_PZI" xfId="652" xr:uid="{00000000-0005-0000-0000-00008C020000}"/>
    <cellStyle name="Navadno 3 11 3 2 3" xfId="653" xr:uid="{00000000-0005-0000-0000-00008D020000}"/>
    <cellStyle name="Navadno 3 11 3 2 4" xfId="654" xr:uid="{00000000-0005-0000-0000-00008E020000}"/>
    <cellStyle name="Navadno 3 11 3 2_130102_EI_popis_vrtec_PZI" xfId="655" xr:uid="{00000000-0005-0000-0000-00008F020000}"/>
    <cellStyle name="Navadno 3 11 3 3" xfId="656" xr:uid="{00000000-0005-0000-0000-000090020000}"/>
    <cellStyle name="Navadno 3 11 3 3 2" xfId="657" xr:uid="{00000000-0005-0000-0000-000091020000}"/>
    <cellStyle name="Navadno 3 11 3 3 3" xfId="658" xr:uid="{00000000-0005-0000-0000-000092020000}"/>
    <cellStyle name="Navadno 3 11 3 3_130102_EI_popis_vrtec_PZI" xfId="659" xr:uid="{00000000-0005-0000-0000-000093020000}"/>
    <cellStyle name="Navadno 3 11 3 4" xfId="660" xr:uid="{00000000-0005-0000-0000-000094020000}"/>
    <cellStyle name="Navadno 3 11 3 4 2" xfId="661" xr:uid="{00000000-0005-0000-0000-000095020000}"/>
    <cellStyle name="Navadno 3 11 3 4 3" xfId="662" xr:uid="{00000000-0005-0000-0000-000096020000}"/>
    <cellStyle name="Navadno 3 11 3 4_130102_EI_popis_vrtec_PZI" xfId="663" xr:uid="{00000000-0005-0000-0000-000097020000}"/>
    <cellStyle name="Navadno 3 11 3 5" xfId="664" xr:uid="{00000000-0005-0000-0000-000098020000}"/>
    <cellStyle name="Navadno 3 11 3 6" xfId="665" xr:uid="{00000000-0005-0000-0000-000099020000}"/>
    <cellStyle name="Navadno 3 11 3_130102_EI_popis_vrtec_PZI" xfId="666" xr:uid="{00000000-0005-0000-0000-00009A020000}"/>
    <cellStyle name="Navadno 3 11 4" xfId="667" xr:uid="{00000000-0005-0000-0000-00009B020000}"/>
    <cellStyle name="Navadno 3 11 4 2" xfId="668" xr:uid="{00000000-0005-0000-0000-00009C020000}"/>
    <cellStyle name="Navadno 3 11 4 2 2" xfId="669" xr:uid="{00000000-0005-0000-0000-00009D020000}"/>
    <cellStyle name="Navadno 3 11 4 2 2 2" xfId="670" xr:uid="{00000000-0005-0000-0000-00009E020000}"/>
    <cellStyle name="Navadno 3 11 4 2 2 3" xfId="671" xr:uid="{00000000-0005-0000-0000-00009F020000}"/>
    <cellStyle name="Navadno 3 11 4 2 2_130102_EI_popis_vrtec_PZI" xfId="672" xr:uid="{00000000-0005-0000-0000-0000A0020000}"/>
    <cellStyle name="Navadno 3 11 4 2 3" xfId="673" xr:uid="{00000000-0005-0000-0000-0000A1020000}"/>
    <cellStyle name="Navadno 3 11 4 2 4" xfId="674" xr:uid="{00000000-0005-0000-0000-0000A2020000}"/>
    <cellStyle name="Navadno 3 11 4 2_130102_EI_popis_vrtec_PZI" xfId="675" xr:uid="{00000000-0005-0000-0000-0000A3020000}"/>
    <cellStyle name="Navadno 3 11 4 3" xfId="676" xr:uid="{00000000-0005-0000-0000-0000A4020000}"/>
    <cellStyle name="Navadno 3 11 4 3 2" xfId="677" xr:uid="{00000000-0005-0000-0000-0000A5020000}"/>
    <cellStyle name="Navadno 3 11 4 3 3" xfId="678" xr:uid="{00000000-0005-0000-0000-0000A6020000}"/>
    <cellStyle name="Navadno 3 11 4 3_130102_EI_popis_vrtec_PZI" xfId="679" xr:uid="{00000000-0005-0000-0000-0000A7020000}"/>
    <cellStyle name="Navadno 3 11 4 4" xfId="680" xr:uid="{00000000-0005-0000-0000-0000A8020000}"/>
    <cellStyle name="Navadno 3 11 4 4 2" xfId="681" xr:uid="{00000000-0005-0000-0000-0000A9020000}"/>
    <cellStyle name="Navadno 3 11 4 4 3" xfId="682" xr:uid="{00000000-0005-0000-0000-0000AA020000}"/>
    <cellStyle name="Navadno 3 11 4 4_130102_EI_popis_vrtec_PZI" xfId="683" xr:uid="{00000000-0005-0000-0000-0000AB020000}"/>
    <cellStyle name="Navadno 3 11 4 5" xfId="684" xr:uid="{00000000-0005-0000-0000-0000AC020000}"/>
    <cellStyle name="Navadno 3 11 4 6" xfId="685" xr:uid="{00000000-0005-0000-0000-0000AD020000}"/>
    <cellStyle name="Navadno 3 11 4_130102_EI_popis_vrtec_PZI" xfId="686" xr:uid="{00000000-0005-0000-0000-0000AE020000}"/>
    <cellStyle name="Navadno 3 11 5" xfId="687" xr:uid="{00000000-0005-0000-0000-0000AF020000}"/>
    <cellStyle name="Navadno 3 11 5 2" xfId="688" xr:uid="{00000000-0005-0000-0000-0000B0020000}"/>
    <cellStyle name="Navadno 3 11 5 2 2" xfId="689" xr:uid="{00000000-0005-0000-0000-0000B1020000}"/>
    <cellStyle name="Navadno 3 11 5 2 2 2" xfId="690" xr:uid="{00000000-0005-0000-0000-0000B2020000}"/>
    <cellStyle name="Navadno 3 11 5 2 2 3" xfId="691" xr:uid="{00000000-0005-0000-0000-0000B3020000}"/>
    <cellStyle name="Navadno 3 11 5 2 2_130102_EI_popis_vrtec_PZI" xfId="692" xr:uid="{00000000-0005-0000-0000-0000B4020000}"/>
    <cellStyle name="Navadno 3 11 5 2 3" xfId="693" xr:uid="{00000000-0005-0000-0000-0000B5020000}"/>
    <cellStyle name="Navadno 3 11 5 2 4" xfId="694" xr:uid="{00000000-0005-0000-0000-0000B6020000}"/>
    <cellStyle name="Navadno 3 11 5 2_130102_EI_popis_vrtec_PZI" xfId="695" xr:uid="{00000000-0005-0000-0000-0000B7020000}"/>
    <cellStyle name="Navadno 3 11 5 3" xfId="696" xr:uid="{00000000-0005-0000-0000-0000B8020000}"/>
    <cellStyle name="Navadno 3 11 5 3 2" xfId="697" xr:uid="{00000000-0005-0000-0000-0000B9020000}"/>
    <cellStyle name="Navadno 3 11 5 3 3" xfId="698" xr:uid="{00000000-0005-0000-0000-0000BA020000}"/>
    <cellStyle name="Navadno 3 11 5 3_130102_EI_popis_vrtec_PZI" xfId="699" xr:uid="{00000000-0005-0000-0000-0000BB020000}"/>
    <cellStyle name="Navadno 3 11 5 4" xfId="700" xr:uid="{00000000-0005-0000-0000-0000BC020000}"/>
    <cellStyle name="Navadno 3 11 5 4 2" xfId="701" xr:uid="{00000000-0005-0000-0000-0000BD020000}"/>
    <cellStyle name="Navadno 3 11 5 4 3" xfId="702" xr:uid="{00000000-0005-0000-0000-0000BE020000}"/>
    <cellStyle name="Navadno 3 11 5 4_130102_EI_popis_vrtec_PZI" xfId="703" xr:uid="{00000000-0005-0000-0000-0000BF020000}"/>
    <cellStyle name="Navadno 3 11 5 5" xfId="704" xr:uid="{00000000-0005-0000-0000-0000C0020000}"/>
    <cellStyle name="Navadno 3 11 5 6" xfId="705" xr:uid="{00000000-0005-0000-0000-0000C1020000}"/>
    <cellStyle name="Navadno 3 11 5_130102_EI_popis_vrtec_PZI" xfId="706" xr:uid="{00000000-0005-0000-0000-0000C2020000}"/>
    <cellStyle name="Navadno 3 11 6" xfId="707" xr:uid="{00000000-0005-0000-0000-0000C3020000}"/>
    <cellStyle name="Navadno 3 11 6 2" xfId="708" xr:uid="{00000000-0005-0000-0000-0000C4020000}"/>
    <cellStyle name="Navadno 3 11 6 2 2" xfId="709" xr:uid="{00000000-0005-0000-0000-0000C5020000}"/>
    <cellStyle name="Navadno 3 11 6 2 2 2" xfId="710" xr:uid="{00000000-0005-0000-0000-0000C6020000}"/>
    <cellStyle name="Navadno 3 11 6 2 2 3" xfId="711" xr:uid="{00000000-0005-0000-0000-0000C7020000}"/>
    <cellStyle name="Navadno 3 11 6 2 2_130102_EI_popis_vrtec_PZI" xfId="712" xr:uid="{00000000-0005-0000-0000-0000C8020000}"/>
    <cellStyle name="Navadno 3 11 6 2 3" xfId="713" xr:uid="{00000000-0005-0000-0000-0000C9020000}"/>
    <cellStyle name="Navadno 3 11 6 2 4" xfId="714" xr:uid="{00000000-0005-0000-0000-0000CA020000}"/>
    <cellStyle name="Navadno 3 11 6 2_130102_EI_popis_vrtec_PZI" xfId="715" xr:uid="{00000000-0005-0000-0000-0000CB020000}"/>
    <cellStyle name="Navadno 3 11 6 3" xfId="716" xr:uid="{00000000-0005-0000-0000-0000CC020000}"/>
    <cellStyle name="Navadno 3 11 6 3 2" xfId="717" xr:uid="{00000000-0005-0000-0000-0000CD020000}"/>
    <cellStyle name="Navadno 3 11 6 3 3" xfId="718" xr:uid="{00000000-0005-0000-0000-0000CE020000}"/>
    <cellStyle name="Navadno 3 11 6 3_130102_EI_popis_vrtec_PZI" xfId="719" xr:uid="{00000000-0005-0000-0000-0000CF020000}"/>
    <cellStyle name="Navadno 3 11 6 4" xfId="720" xr:uid="{00000000-0005-0000-0000-0000D0020000}"/>
    <cellStyle name="Navadno 3 11 6 4 2" xfId="721" xr:uid="{00000000-0005-0000-0000-0000D1020000}"/>
    <cellStyle name="Navadno 3 11 6 4 3" xfId="722" xr:uid="{00000000-0005-0000-0000-0000D2020000}"/>
    <cellStyle name="Navadno 3 11 6 4_130102_EI_popis_vrtec_PZI" xfId="723" xr:uid="{00000000-0005-0000-0000-0000D3020000}"/>
    <cellStyle name="Navadno 3 11 6 5" xfId="724" xr:uid="{00000000-0005-0000-0000-0000D4020000}"/>
    <cellStyle name="Navadno 3 11 6 6" xfId="725" xr:uid="{00000000-0005-0000-0000-0000D5020000}"/>
    <cellStyle name="Navadno 3 11 6_130102_EI_popis_vrtec_PZI" xfId="726" xr:uid="{00000000-0005-0000-0000-0000D6020000}"/>
    <cellStyle name="Navadno 3 11 7" xfId="727" xr:uid="{00000000-0005-0000-0000-0000D7020000}"/>
    <cellStyle name="Navadno 3 11 7 2" xfId="728" xr:uid="{00000000-0005-0000-0000-0000D8020000}"/>
    <cellStyle name="Navadno 3 11 7 2 2" xfId="729" xr:uid="{00000000-0005-0000-0000-0000D9020000}"/>
    <cellStyle name="Navadno 3 11 7 2 2 2" xfId="730" xr:uid="{00000000-0005-0000-0000-0000DA020000}"/>
    <cellStyle name="Navadno 3 11 7 2 2 3" xfId="731" xr:uid="{00000000-0005-0000-0000-0000DB020000}"/>
    <cellStyle name="Navadno 3 11 7 2 2_130102_EI_popis_vrtec_PZI" xfId="732" xr:uid="{00000000-0005-0000-0000-0000DC020000}"/>
    <cellStyle name="Navadno 3 11 7 2 3" xfId="733" xr:uid="{00000000-0005-0000-0000-0000DD020000}"/>
    <cellStyle name="Navadno 3 11 7 2 4" xfId="734" xr:uid="{00000000-0005-0000-0000-0000DE020000}"/>
    <cellStyle name="Navadno 3 11 7 2_130102_EI_popis_vrtec_PZI" xfId="735" xr:uid="{00000000-0005-0000-0000-0000DF020000}"/>
    <cellStyle name="Navadno 3 11 7 3" xfId="736" xr:uid="{00000000-0005-0000-0000-0000E0020000}"/>
    <cellStyle name="Navadno 3 11 7 3 2" xfId="737" xr:uid="{00000000-0005-0000-0000-0000E1020000}"/>
    <cellStyle name="Navadno 3 11 7 3 3" xfId="738" xr:uid="{00000000-0005-0000-0000-0000E2020000}"/>
    <cellStyle name="Navadno 3 11 7 3_130102_EI_popis_vrtec_PZI" xfId="739" xr:uid="{00000000-0005-0000-0000-0000E3020000}"/>
    <cellStyle name="Navadno 3 11 7 4" xfId="740" xr:uid="{00000000-0005-0000-0000-0000E4020000}"/>
    <cellStyle name="Navadno 3 11 7 4 2" xfId="741" xr:uid="{00000000-0005-0000-0000-0000E5020000}"/>
    <cellStyle name="Navadno 3 11 7 4 3" xfId="742" xr:uid="{00000000-0005-0000-0000-0000E6020000}"/>
    <cellStyle name="Navadno 3 11 7 4_130102_EI_popis_vrtec_PZI" xfId="743" xr:uid="{00000000-0005-0000-0000-0000E7020000}"/>
    <cellStyle name="Navadno 3 11 7 5" xfId="744" xr:uid="{00000000-0005-0000-0000-0000E8020000}"/>
    <cellStyle name="Navadno 3 11 7 6" xfId="745" xr:uid="{00000000-0005-0000-0000-0000E9020000}"/>
    <cellStyle name="Navadno 3 11 7_130102_EI_popis_vrtec_PZI" xfId="746" xr:uid="{00000000-0005-0000-0000-0000EA020000}"/>
    <cellStyle name="Navadno 3 11 8" xfId="747" xr:uid="{00000000-0005-0000-0000-0000EB020000}"/>
    <cellStyle name="Navadno 3 11 8 2" xfId="748" xr:uid="{00000000-0005-0000-0000-0000EC020000}"/>
    <cellStyle name="Navadno 3 11 8 2 2" xfId="749" xr:uid="{00000000-0005-0000-0000-0000ED020000}"/>
    <cellStyle name="Navadno 3 11 8 2 2 2" xfId="750" xr:uid="{00000000-0005-0000-0000-0000EE020000}"/>
    <cellStyle name="Navadno 3 11 8 2 2 3" xfId="751" xr:uid="{00000000-0005-0000-0000-0000EF020000}"/>
    <cellStyle name="Navadno 3 11 8 2 2_130102_EI_popis_vrtec_PZI" xfId="752" xr:uid="{00000000-0005-0000-0000-0000F0020000}"/>
    <cellStyle name="Navadno 3 11 8 2 3" xfId="753" xr:uid="{00000000-0005-0000-0000-0000F1020000}"/>
    <cellStyle name="Navadno 3 11 8 2 4" xfId="754" xr:uid="{00000000-0005-0000-0000-0000F2020000}"/>
    <cellStyle name="Navadno 3 11 8 2_130102_EI_popis_vrtec_PZI" xfId="755" xr:uid="{00000000-0005-0000-0000-0000F3020000}"/>
    <cellStyle name="Navadno 3 11 8 3" xfId="756" xr:uid="{00000000-0005-0000-0000-0000F4020000}"/>
    <cellStyle name="Navadno 3 11 8 3 2" xfId="757" xr:uid="{00000000-0005-0000-0000-0000F5020000}"/>
    <cellStyle name="Navadno 3 11 8 3 3" xfId="758" xr:uid="{00000000-0005-0000-0000-0000F6020000}"/>
    <cellStyle name="Navadno 3 11 8 3_130102_EI_popis_vrtec_PZI" xfId="759" xr:uid="{00000000-0005-0000-0000-0000F7020000}"/>
    <cellStyle name="Navadno 3 11 8 4" xfId="760" xr:uid="{00000000-0005-0000-0000-0000F8020000}"/>
    <cellStyle name="Navadno 3 11 8 4 2" xfId="761" xr:uid="{00000000-0005-0000-0000-0000F9020000}"/>
    <cellStyle name="Navadno 3 11 8 4 3" xfId="762" xr:uid="{00000000-0005-0000-0000-0000FA020000}"/>
    <cellStyle name="Navadno 3 11 8 4_130102_EI_popis_vrtec_PZI" xfId="763" xr:uid="{00000000-0005-0000-0000-0000FB020000}"/>
    <cellStyle name="Navadno 3 11 8 5" xfId="764" xr:uid="{00000000-0005-0000-0000-0000FC020000}"/>
    <cellStyle name="Navadno 3 11 8 6" xfId="765" xr:uid="{00000000-0005-0000-0000-0000FD020000}"/>
    <cellStyle name="Navadno 3 11 8_130102_EI_popis_vrtec_PZI" xfId="766" xr:uid="{00000000-0005-0000-0000-0000FE020000}"/>
    <cellStyle name="Navadno 3 11 9" xfId="767" xr:uid="{00000000-0005-0000-0000-0000FF020000}"/>
    <cellStyle name="Navadno 3 11 9 2" xfId="768" xr:uid="{00000000-0005-0000-0000-000000030000}"/>
    <cellStyle name="Navadno 3 11 9 2 2" xfId="769" xr:uid="{00000000-0005-0000-0000-000001030000}"/>
    <cellStyle name="Navadno 3 11 9 2 2 2" xfId="770" xr:uid="{00000000-0005-0000-0000-000002030000}"/>
    <cellStyle name="Navadno 3 11 9 2 2 3" xfId="771" xr:uid="{00000000-0005-0000-0000-000003030000}"/>
    <cellStyle name="Navadno 3 11 9 2 2_130102_EI_popis_vrtec_PZI" xfId="772" xr:uid="{00000000-0005-0000-0000-000004030000}"/>
    <cellStyle name="Navadno 3 11 9 2 3" xfId="773" xr:uid="{00000000-0005-0000-0000-000005030000}"/>
    <cellStyle name="Navadno 3 11 9 2 4" xfId="774" xr:uid="{00000000-0005-0000-0000-000006030000}"/>
    <cellStyle name="Navadno 3 11 9 2_130102_EI_popis_vrtec_PZI" xfId="775" xr:uid="{00000000-0005-0000-0000-000007030000}"/>
    <cellStyle name="Navadno 3 11 9 3" xfId="776" xr:uid="{00000000-0005-0000-0000-000008030000}"/>
    <cellStyle name="Navadno 3 11 9 3 2" xfId="777" xr:uid="{00000000-0005-0000-0000-000009030000}"/>
    <cellStyle name="Navadno 3 11 9 3 3" xfId="778" xr:uid="{00000000-0005-0000-0000-00000A030000}"/>
    <cellStyle name="Navadno 3 11 9 3_130102_EI_popis_vrtec_PZI" xfId="779" xr:uid="{00000000-0005-0000-0000-00000B030000}"/>
    <cellStyle name="Navadno 3 11 9 4" xfId="780" xr:uid="{00000000-0005-0000-0000-00000C030000}"/>
    <cellStyle name="Navadno 3 11 9 4 2" xfId="781" xr:uid="{00000000-0005-0000-0000-00000D030000}"/>
    <cellStyle name="Navadno 3 11 9 4 3" xfId="782" xr:uid="{00000000-0005-0000-0000-00000E030000}"/>
    <cellStyle name="Navadno 3 11 9 4_130102_EI_popis_vrtec_PZI" xfId="783" xr:uid="{00000000-0005-0000-0000-00000F030000}"/>
    <cellStyle name="Navadno 3 11 9 5" xfId="784" xr:uid="{00000000-0005-0000-0000-000010030000}"/>
    <cellStyle name="Navadno 3 11 9 6" xfId="785" xr:uid="{00000000-0005-0000-0000-000011030000}"/>
    <cellStyle name="Navadno 3 11 9_130102_EI_popis_vrtec_PZI" xfId="786" xr:uid="{00000000-0005-0000-0000-000012030000}"/>
    <cellStyle name="Navadno 3 11_130102_EI_popis_vrtec_PZI" xfId="787" xr:uid="{00000000-0005-0000-0000-000013030000}"/>
    <cellStyle name="Navadno 3 2" xfId="788" xr:uid="{00000000-0005-0000-0000-000014030000}"/>
    <cellStyle name="Navadno 3 3" xfId="789" xr:uid="{00000000-0005-0000-0000-000015030000}"/>
    <cellStyle name="Navadno 3 4" xfId="790" xr:uid="{00000000-0005-0000-0000-000016030000}"/>
    <cellStyle name="Navadno 3_130102_EI_popis_vrtec_PZI" xfId="791" xr:uid="{00000000-0005-0000-0000-000017030000}"/>
    <cellStyle name="Navadno 4" xfId="792" xr:uid="{00000000-0005-0000-0000-000018030000}"/>
    <cellStyle name="Navadno 4 2" xfId="793" xr:uid="{00000000-0005-0000-0000-000019030000}"/>
    <cellStyle name="Navadno 4 3" xfId="794" xr:uid="{00000000-0005-0000-0000-00001A030000}"/>
    <cellStyle name="Navadno 4 3 2" xfId="795" xr:uid="{00000000-0005-0000-0000-00001B030000}"/>
    <cellStyle name="Navadno 4 3 2 2" xfId="796" xr:uid="{00000000-0005-0000-0000-00001C030000}"/>
    <cellStyle name="Navadno 4 3 2 3" xfId="797" xr:uid="{00000000-0005-0000-0000-00001D030000}"/>
    <cellStyle name="Navadno 4 3 2_130102_EI_popis_vrtec_PZI" xfId="798" xr:uid="{00000000-0005-0000-0000-00001E030000}"/>
    <cellStyle name="Navadno 4 3 3" xfId="799" xr:uid="{00000000-0005-0000-0000-00001F030000}"/>
    <cellStyle name="Navadno 4 3 4" xfId="800" xr:uid="{00000000-0005-0000-0000-000020030000}"/>
    <cellStyle name="Navadno 4 3_130102_EI_popis_vrtec_PZI" xfId="801" xr:uid="{00000000-0005-0000-0000-000021030000}"/>
    <cellStyle name="Navadno 4 4" xfId="802" xr:uid="{00000000-0005-0000-0000-000022030000}"/>
    <cellStyle name="Navadno 4 4 2" xfId="803" xr:uid="{00000000-0005-0000-0000-000023030000}"/>
    <cellStyle name="Navadno 4 4 3" xfId="804" xr:uid="{00000000-0005-0000-0000-000024030000}"/>
    <cellStyle name="Navadno 4 4_130102_EI_popis_vrtec_PZI" xfId="805" xr:uid="{00000000-0005-0000-0000-000025030000}"/>
    <cellStyle name="Navadno 4 5" xfId="806" xr:uid="{00000000-0005-0000-0000-000026030000}"/>
    <cellStyle name="Navadno 4 6" xfId="807" xr:uid="{00000000-0005-0000-0000-000027030000}"/>
    <cellStyle name="Navadno 4 7" xfId="808" xr:uid="{00000000-0005-0000-0000-000028030000}"/>
    <cellStyle name="Navadno 4 8" xfId="809" xr:uid="{00000000-0005-0000-0000-000029030000}"/>
    <cellStyle name="Navadno 5" xfId="810" xr:uid="{00000000-0005-0000-0000-00002A030000}"/>
    <cellStyle name="Navadno 5 2" xfId="811" xr:uid="{00000000-0005-0000-0000-00002B030000}"/>
    <cellStyle name="Navadno 5 2 2" xfId="812" xr:uid="{00000000-0005-0000-0000-00002C030000}"/>
    <cellStyle name="Navadno 5 2 3" xfId="813" xr:uid="{00000000-0005-0000-0000-00002D030000}"/>
    <cellStyle name="Navadno 5 2_130102_EI_popis_vrtec_PZI" xfId="814" xr:uid="{00000000-0005-0000-0000-00002E030000}"/>
    <cellStyle name="Navadno 5 3" xfId="815" xr:uid="{00000000-0005-0000-0000-00002F030000}"/>
    <cellStyle name="Navadno 5 4" xfId="816" xr:uid="{00000000-0005-0000-0000-000030030000}"/>
    <cellStyle name="Navadno 5 5" xfId="817" xr:uid="{00000000-0005-0000-0000-000031030000}"/>
    <cellStyle name="Navadno 6" xfId="818" xr:uid="{00000000-0005-0000-0000-000032030000}"/>
    <cellStyle name="Navadno 6 2" xfId="819" xr:uid="{00000000-0005-0000-0000-000033030000}"/>
    <cellStyle name="Navadno 6 3" xfId="820" xr:uid="{00000000-0005-0000-0000-000034030000}"/>
    <cellStyle name="Navadno 7" xfId="821" xr:uid="{00000000-0005-0000-0000-000035030000}"/>
    <cellStyle name="Navadno 72" xfId="822" xr:uid="{00000000-0005-0000-0000-000036030000}"/>
    <cellStyle name="Navadno 72 2" xfId="823" xr:uid="{00000000-0005-0000-0000-000037030000}"/>
    <cellStyle name="Navadno 72 3" xfId="824" xr:uid="{00000000-0005-0000-0000-000038030000}"/>
    <cellStyle name="Navadno 8" xfId="825" xr:uid="{00000000-0005-0000-0000-000039030000}"/>
    <cellStyle name="Navadno 80" xfId="826" xr:uid="{00000000-0005-0000-0000-00003A030000}"/>
    <cellStyle name="Navadno 80 2" xfId="827" xr:uid="{00000000-0005-0000-0000-00003B030000}"/>
    <cellStyle name="Navadno 80 3" xfId="828" xr:uid="{00000000-0005-0000-0000-00003C030000}"/>
    <cellStyle name="Navadno 81" xfId="829" xr:uid="{00000000-0005-0000-0000-00003D030000}"/>
    <cellStyle name="Navadno 81 2" xfId="830" xr:uid="{00000000-0005-0000-0000-00003E030000}"/>
    <cellStyle name="Navadno 81 3" xfId="831" xr:uid="{00000000-0005-0000-0000-00003F030000}"/>
    <cellStyle name="Navadno 9" xfId="832" xr:uid="{00000000-0005-0000-0000-000040030000}"/>
    <cellStyle name="Navadno_FORMULA" xfId="833" xr:uid="{00000000-0005-0000-0000-000041030000}"/>
    <cellStyle name="Navadno_PRAZ" xfId="834" xr:uid="{00000000-0005-0000-0000-000042030000}"/>
    <cellStyle name="Navadno_RAZDELILCI2" xfId="835" xr:uid="{00000000-0005-0000-0000-000044030000}"/>
    <cellStyle name="Navadno_STRELOVOD 2" xfId="836" xr:uid="{00000000-0005-0000-0000-000045030000}"/>
    <cellStyle name="Neutral" xfId="837" xr:uid="{00000000-0005-0000-0000-000047030000}"/>
    <cellStyle name="Neutral 2 2" xfId="838" xr:uid="{00000000-0005-0000-0000-000048030000}"/>
    <cellStyle name="Neutral 2 3" xfId="839" xr:uid="{00000000-0005-0000-0000-000049030000}"/>
    <cellStyle name="Neutral 3 2" xfId="840" xr:uid="{00000000-0005-0000-0000-00004A030000}"/>
    <cellStyle name="Neutral 3 3" xfId="841" xr:uid="{00000000-0005-0000-0000-00004B030000}"/>
    <cellStyle name="Neutral 4 2" xfId="842" xr:uid="{00000000-0005-0000-0000-00004C030000}"/>
    <cellStyle name="Neutral 4 3" xfId="843" xr:uid="{00000000-0005-0000-0000-00004D030000}"/>
    <cellStyle name="Neutral 5 2" xfId="844" xr:uid="{00000000-0005-0000-0000-00004E030000}"/>
    <cellStyle name="Neutral 5 3" xfId="845" xr:uid="{00000000-0005-0000-0000-00004F030000}"/>
    <cellStyle name="Neutral_aa osnova za ponudbe" xfId="846" xr:uid="{00000000-0005-0000-0000-000050030000}"/>
    <cellStyle name="Nevtralno" xfId="847" builtinId="28" customBuiltin="1"/>
    <cellStyle name="Nevtralno 2" xfId="848" xr:uid="{00000000-0005-0000-0000-000052030000}"/>
    <cellStyle name="Normal 10" xfId="849" xr:uid="{00000000-0005-0000-0000-000053030000}"/>
    <cellStyle name="Normal 10 10" xfId="850" xr:uid="{00000000-0005-0000-0000-000054030000}"/>
    <cellStyle name="Normal 10 11" xfId="851" xr:uid="{00000000-0005-0000-0000-000055030000}"/>
    <cellStyle name="Normal 10 2" xfId="852" xr:uid="{00000000-0005-0000-0000-000056030000}"/>
    <cellStyle name="Normal 10 3" xfId="853" xr:uid="{00000000-0005-0000-0000-000057030000}"/>
    <cellStyle name="Normal 10 4" xfId="854" xr:uid="{00000000-0005-0000-0000-000058030000}"/>
    <cellStyle name="Normal 10 5" xfId="855" xr:uid="{00000000-0005-0000-0000-000059030000}"/>
    <cellStyle name="Normal 10 6" xfId="856" xr:uid="{00000000-0005-0000-0000-00005A030000}"/>
    <cellStyle name="Normal 10 7" xfId="857" xr:uid="{00000000-0005-0000-0000-00005B030000}"/>
    <cellStyle name="Normal 10 8" xfId="858" xr:uid="{00000000-0005-0000-0000-00005C030000}"/>
    <cellStyle name="Normal 10 9" xfId="859" xr:uid="{00000000-0005-0000-0000-00005D030000}"/>
    <cellStyle name="Normal 10_KONTROLA PRISTOPA" xfId="860" xr:uid="{00000000-0005-0000-0000-00005E030000}"/>
    <cellStyle name="Normal 11" xfId="861" xr:uid="{00000000-0005-0000-0000-00005F030000}"/>
    <cellStyle name="Normal 11 2" xfId="862" xr:uid="{00000000-0005-0000-0000-000060030000}"/>
    <cellStyle name="Normal 11 3" xfId="863" xr:uid="{00000000-0005-0000-0000-000061030000}"/>
    <cellStyle name="Normal 12" xfId="864" xr:uid="{00000000-0005-0000-0000-000062030000}"/>
    <cellStyle name="Normal 12 2" xfId="865" xr:uid="{00000000-0005-0000-0000-000063030000}"/>
    <cellStyle name="Normal 12 2 2" xfId="866" xr:uid="{00000000-0005-0000-0000-000064030000}"/>
    <cellStyle name="Normal 12 3" xfId="867" xr:uid="{00000000-0005-0000-0000-000065030000}"/>
    <cellStyle name="Normal 12_KONTROLA PRISTOPA" xfId="868" xr:uid="{00000000-0005-0000-0000-000066030000}"/>
    <cellStyle name="Normal 14" xfId="869" xr:uid="{00000000-0005-0000-0000-000067030000}"/>
    <cellStyle name="Normal 14 10" xfId="870" xr:uid="{00000000-0005-0000-0000-000068030000}"/>
    <cellStyle name="Normal 14 11" xfId="871" xr:uid="{00000000-0005-0000-0000-000069030000}"/>
    <cellStyle name="Normal 14 12" xfId="872" xr:uid="{00000000-0005-0000-0000-00006A030000}"/>
    <cellStyle name="Normal 14 2" xfId="873" xr:uid="{00000000-0005-0000-0000-00006B030000}"/>
    <cellStyle name="Normal 14 2 2" xfId="874" xr:uid="{00000000-0005-0000-0000-00006C030000}"/>
    <cellStyle name="Normal 14 3" xfId="875" xr:uid="{00000000-0005-0000-0000-00006D030000}"/>
    <cellStyle name="Normal 14 3 2" xfId="876" xr:uid="{00000000-0005-0000-0000-00006E030000}"/>
    <cellStyle name="Normal 14 4" xfId="877" xr:uid="{00000000-0005-0000-0000-00006F030000}"/>
    <cellStyle name="Normal 14 5" xfId="878" xr:uid="{00000000-0005-0000-0000-000070030000}"/>
    <cellStyle name="Normal 14 6" xfId="879" xr:uid="{00000000-0005-0000-0000-000071030000}"/>
    <cellStyle name="Normal 14 7" xfId="880" xr:uid="{00000000-0005-0000-0000-000072030000}"/>
    <cellStyle name="Normal 14 8" xfId="881" xr:uid="{00000000-0005-0000-0000-000073030000}"/>
    <cellStyle name="Normal 14 9" xfId="882" xr:uid="{00000000-0005-0000-0000-000074030000}"/>
    <cellStyle name="Normal 14_KONTROLA PRISTOPA" xfId="883" xr:uid="{00000000-0005-0000-0000-000075030000}"/>
    <cellStyle name="Normal 2" xfId="884" xr:uid="{00000000-0005-0000-0000-000076030000}"/>
    <cellStyle name="Normal 2 10" xfId="885" xr:uid="{00000000-0005-0000-0000-000077030000}"/>
    <cellStyle name="normal 2 2" xfId="886" xr:uid="{00000000-0005-0000-0000-000078030000}"/>
    <cellStyle name="normal 2 3" xfId="887" xr:uid="{00000000-0005-0000-0000-000079030000}"/>
    <cellStyle name="Normal 2 4" xfId="888" xr:uid="{00000000-0005-0000-0000-00007A030000}"/>
    <cellStyle name="Normal 2 5" xfId="889" xr:uid="{00000000-0005-0000-0000-00007B030000}"/>
    <cellStyle name="Normal 2 6" xfId="890" xr:uid="{00000000-0005-0000-0000-00007C030000}"/>
    <cellStyle name="Normal 2 7" xfId="891" xr:uid="{00000000-0005-0000-0000-00007D030000}"/>
    <cellStyle name="Normal 2 8" xfId="892" xr:uid="{00000000-0005-0000-0000-00007E030000}"/>
    <cellStyle name="Normal 2 9" xfId="893" xr:uid="{00000000-0005-0000-0000-00007F030000}"/>
    <cellStyle name="Normal 2_aa osnova za ponudbe" xfId="894" xr:uid="{00000000-0005-0000-0000-000080030000}"/>
    <cellStyle name="Normal 3" xfId="895" xr:uid="{00000000-0005-0000-0000-000081030000}"/>
    <cellStyle name="Normal 3 2" xfId="896" xr:uid="{00000000-0005-0000-0000-000082030000}"/>
    <cellStyle name="Normal 3 3" xfId="897" xr:uid="{00000000-0005-0000-0000-000083030000}"/>
    <cellStyle name="Normal 3 4" xfId="898" xr:uid="{00000000-0005-0000-0000-000084030000}"/>
    <cellStyle name="Normal 3_aa osnova za ponudbe" xfId="899" xr:uid="{00000000-0005-0000-0000-000085030000}"/>
    <cellStyle name="Normal 35" xfId="900" xr:uid="{00000000-0005-0000-0000-000086030000}"/>
    <cellStyle name="Normal 4" xfId="901" xr:uid="{00000000-0005-0000-0000-000087030000}"/>
    <cellStyle name="Normal 4 2" xfId="902" xr:uid="{00000000-0005-0000-0000-000088030000}"/>
    <cellStyle name="Normal 4 3" xfId="903" xr:uid="{00000000-0005-0000-0000-000089030000}"/>
    <cellStyle name="Normal 4_aa osnova za ponudbe" xfId="904" xr:uid="{00000000-0005-0000-0000-00008A030000}"/>
    <cellStyle name="Normal 5" xfId="905" xr:uid="{00000000-0005-0000-0000-00008B030000}"/>
    <cellStyle name="Normal 54" xfId="906" xr:uid="{00000000-0005-0000-0000-00008C030000}"/>
    <cellStyle name="Normal 6" xfId="907" xr:uid="{00000000-0005-0000-0000-00008D030000}"/>
    <cellStyle name="Normal 7" xfId="908" xr:uid="{00000000-0005-0000-0000-00008E030000}"/>
    <cellStyle name="Normal 7 2" xfId="909" xr:uid="{00000000-0005-0000-0000-00008F030000}"/>
    <cellStyle name="Normal 8" xfId="910" xr:uid="{00000000-0005-0000-0000-000090030000}"/>
    <cellStyle name="Normal 9" xfId="911" xr:uid="{00000000-0005-0000-0000-000091030000}"/>
    <cellStyle name="Normal_100301_EI_Popis_Poker room-PZR-s cenami_01" xfId="912" xr:uid="{00000000-0005-0000-0000-000092030000}"/>
    <cellStyle name="Normal_Sheet1" xfId="913" xr:uid="{00000000-0005-0000-0000-000094030000}"/>
    <cellStyle name="Normal_Specifikacija" xfId="914" xr:uid="{00000000-0005-0000-0000-000095030000}"/>
    <cellStyle name="Normale 2" xfId="915" xr:uid="{00000000-0005-0000-0000-000096030000}"/>
    <cellStyle name="Normale 3" xfId="916" xr:uid="{00000000-0005-0000-0000-000097030000}"/>
    <cellStyle name="Normale_CCTV Price List Jan-Jun 2005" xfId="917" xr:uid="{00000000-0005-0000-0000-000098030000}"/>
    <cellStyle name="normální_List1" xfId="918" xr:uid="{00000000-0005-0000-0000-000099030000}"/>
    <cellStyle name="Note" xfId="919" xr:uid="{00000000-0005-0000-0000-00009A030000}"/>
    <cellStyle name="Note 2 2" xfId="920" xr:uid="{00000000-0005-0000-0000-00009B030000}"/>
    <cellStyle name="Note 2 3" xfId="921" xr:uid="{00000000-0005-0000-0000-00009C030000}"/>
    <cellStyle name="Note 3 2" xfId="922" xr:uid="{00000000-0005-0000-0000-00009D030000}"/>
    <cellStyle name="Note 3 3" xfId="923" xr:uid="{00000000-0005-0000-0000-00009E030000}"/>
    <cellStyle name="Note 4 2" xfId="924" xr:uid="{00000000-0005-0000-0000-00009F030000}"/>
    <cellStyle name="Note 4 3" xfId="925" xr:uid="{00000000-0005-0000-0000-0000A0030000}"/>
    <cellStyle name="Note 5 2" xfId="926" xr:uid="{00000000-0005-0000-0000-0000A1030000}"/>
    <cellStyle name="Note 5 3" xfId="927" xr:uid="{00000000-0005-0000-0000-0000A2030000}"/>
    <cellStyle name="Odstotek 2" xfId="928" xr:uid="{00000000-0005-0000-0000-0000A3030000}"/>
    <cellStyle name="Odstotek 5" xfId="929" xr:uid="{00000000-0005-0000-0000-0000A4030000}"/>
    <cellStyle name="Opomba" xfId="930" builtinId="10" customBuiltin="1"/>
    <cellStyle name="Opomba 2" xfId="931" xr:uid="{00000000-0005-0000-0000-0000A6030000}"/>
    <cellStyle name="Opomba 2 2" xfId="932" xr:uid="{00000000-0005-0000-0000-0000A7030000}"/>
    <cellStyle name="Opomba 2 3" xfId="933" xr:uid="{00000000-0005-0000-0000-0000A8030000}"/>
    <cellStyle name="Opomba 2 4" xfId="934" xr:uid="{00000000-0005-0000-0000-0000A9030000}"/>
    <cellStyle name="Opomba 2 5" xfId="935" xr:uid="{00000000-0005-0000-0000-0000AA030000}"/>
    <cellStyle name="Opomba 3" xfId="936" xr:uid="{00000000-0005-0000-0000-0000AB030000}"/>
    <cellStyle name="Opomba 3 2" xfId="937" xr:uid="{00000000-0005-0000-0000-0000AC030000}"/>
    <cellStyle name="Opomba 3 3" xfId="938" xr:uid="{00000000-0005-0000-0000-0000AD030000}"/>
    <cellStyle name="Opomba 3 4" xfId="939" xr:uid="{00000000-0005-0000-0000-0000AE030000}"/>
    <cellStyle name="Opomba 4" xfId="940" xr:uid="{00000000-0005-0000-0000-0000AF030000}"/>
    <cellStyle name="Opomba 4 2" xfId="941" xr:uid="{00000000-0005-0000-0000-0000B0030000}"/>
    <cellStyle name="Opomba 4 3" xfId="942" xr:uid="{00000000-0005-0000-0000-0000B1030000}"/>
    <cellStyle name="Opomba 5" xfId="943" xr:uid="{00000000-0005-0000-0000-0000B2030000}"/>
    <cellStyle name="Opomba 5 2" xfId="944" xr:uid="{00000000-0005-0000-0000-0000B3030000}"/>
    <cellStyle name="Opomba 5 3" xfId="945" xr:uid="{00000000-0005-0000-0000-0000B4030000}"/>
    <cellStyle name="Opomba 6" xfId="946" xr:uid="{00000000-0005-0000-0000-0000B5030000}"/>
    <cellStyle name="Opomba 6 2" xfId="947" xr:uid="{00000000-0005-0000-0000-0000B6030000}"/>
    <cellStyle name="Opomba 6 3" xfId="948" xr:uid="{00000000-0005-0000-0000-0000B7030000}"/>
    <cellStyle name="Opomba 7" xfId="949" xr:uid="{00000000-0005-0000-0000-0000B8030000}"/>
    <cellStyle name="Opomba 8" xfId="950" xr:uid="{00000000-0005-0000-0000-0000B9030000}"/>
    <cellStyle name="Opomba 9" xfId="951" xr:uid="{00000000-0005-0000-0000-0000BA030000}"/>
    <cellStyle name="Output" xfId="952" xr:uid="{00000000-0005-0000-0000-0000BB030000}"/>
    <cellStyle name="Output 2 2" xfId="953" xr:uid="{00000000-0005-0000-0000-0000BC030000}"/>
    <cellStyle name="Output 2 3" xfId="954" xr:uid="{00000000-0005-0000-0000-0000BD030000}"/>
    <cellStyle name="Output 3 2" xfId="955" xr:uid="{00000000-0005-0000-0000-0000BE030000}"/>
    <cellStyle name="Output 3 3" xfId="956" xr:uid="{00000000-0005-0000-0000-0000BF030000}"/>
    <cellStyle name="Output 4 2" xfId="957" xr:uid="{00000000-0005-0000-0000-0000C0030000}"/>
    <cellStyle name="Output 4 3" xfId="958" xr:uid="{00000000-0005-0000-0000-0000C1030000}"/>
    <cellStyle name="Output 5 2" xfId="959" xr:uid="{00000000-0005-0000-0000-0000C2030000}"/>
    <cellStyle name="Output 5 3" xfId="960" xr:uid="{00000000-0005-0000-0000-0000C3030000}"/>
    <cellStyle name="Output_aa osnova za ponudbe" xfId="961" xr:uid="{00000000-0005-0000-0000-0000C4030000}"/>
    <cellStyle name="Percent 2" xfId="962" xr:uid="{00000000-0005-0000-0000-0000C5030000}"/>
    <cellStyle name="Percent 3" xfId="963" xr:uid="{00000000-0005-0000-0000-0000C6030000}"/>
    <cellStyle name="Percentuale 2" xfId="964" xr:uid="{00000000-0005-0000-0000-0000C7030000}"/>
    <cellStyle name="Pojasnjevalno besedilo" xfId="965" builtinId="53" customBuiltin="1"/>
    <cellStyle name="Pomoc" xfId="966" xr:uid="{00000000-0005-0000-0000-0000C9030000}"/>
    <cellStyle name="Poudarek1" xfId="967" builtinId="29" customBuiltin="1"/>
    <cellStyle name="Poudarek1 2" xfId="968" xr:uid="{00000000-0005-0000-0000-0000CB030000}"/>
    <cellStyle name="Poudarek2" xfId="969" builtinId="33" customBuiltin="1"/>
    <cellStyle name="Poudarek2 2" xfId="970" xr:uid="{00000000-0005-0000-0000-0000CD030000}"/>
    <cellStyle name="Poudarek3" xfId="971" builtinId="37" customBuiltin="1"/>
    <cellStyle name="Poudarek3 2" xfId="972" xr:uid="{00000000-0005-0000-0000-0000CF030000}"/>
    <cellStyle name="Poudarek4" xfId="973" builtinId="41" customBuiltin="1"/>
    <cellStyle name="Poudarek4 2" xfId="974" xr:uid="{00000000-0005-0000-0000-0000D1030000}"/>
    <cellStyle name="Poudarek5" xfId="975" builtinId="45" customBuiltin="1"/>
    <cellStyle name="Poudarek5 2" xfId="976" xr:uid="{00000000-0005-0000-0000-0000D3030000}"/>
    <cellStyle name="Poudarek6" xfId="977" builtinId="49" customBuiltin="1"/>
    <cellStyle name="Poudarek6 2" xfId="978" xr:uid="{00000000-0005-0000-0000-0000D5030000}"/>
    <cellStyle name="Povezana celica" xfId="979" builtinId="24" customBuiltin="1"/>
    <cellStyle name="Preveri celico" xfId="980" builtinId="23" customBuiltin="1"/>
    <cellStyle name="Preveri celico 2" xfId="981" xr:uid="{00000000-0005-0000-0000-0000D8030000}"/>
    <cellStyle name="PRVA VRSTA Element delo" xfId="982" xr:uid="{00000000-0005-0000-0000-0000D9030000}"/>
    <cellStyle name="PRVA VRSTA Element delo 2" xfId="983" xr:uid="{00000000-0005-0000-0000-0000DA030000}"/>
    <cellStyle name="PRVA VRSTA Element delo 2 2" xfId="984" xr:uid="{00000000-0005-0000-0000-0000DB030000}"/>
    <cellStyle name="PRVA VRSTA Element delo 3" xfId="985" xr:uid="{00000000-0005-0000-0000-0000DC030000}"/>
    <cellStyle name="PRVA VRSTA Element delo 3 2" xfId="986" xr:uid="{00000000-0005-0000-0000-0000DD030000}"/>
    <cellStyle name="PRVA VRSTA Element delo 3_aa osnova za ponudbe" xfId="987" xr:uid="{00000000-0005-0000-0000-0000DE030000}"/>
    <cellStyle name="PRVA VRSTA Element delo 4" xfId="988" xr:uid="{00000000-0005-0000-0000-0000DF030000}"/>
    <cellStyle name="PRVA VRSTA Element delo_2746-126-Apl-OŠ-SB-pvn-plin-vvn-video-ure-ozv" xfId="989" xr:uid="{00000000-0005-0000-0000-0000E0030000}"/>
    <cellStyle name="Računanje" xfId="990" builtinId="22" customBuiltin="1"/>
    <cellStyle name="Računanje 2" xfId="991" xr:uid="{00000000-0005-0000-0000-0000E2030000}"/>
    <cellStyle name="Rekapitulacija" xfId="992" xr:uid="{00000000-0005-0000-0000-0000E3030000}"/>
    <cellStyle name="Result" xfId="993" xr:uid="{00000000-0005-0000-0000-0000E4030000}"/>
    <cellStyle name="Result2" xfId="994" xr:uid="{00000000-0005-0000-0000-0000E5030000}"/>
    <cellStyle name="Sheet Title" xfId="995" xr:uid="{00000000-0005-0000-0000-0000E6030000}"/>
    <cellStyle name="Skupaj cena" xfId="996" xr:uid="{00000000-0005-0000-0000-0000E7030000}"/>
    <cellStyle name="Skupaj cena 2" xfId="997" xr:uid="{00000000-0005-0000-0000-0000E8030000}"/>
    <cellStyle name="Skupaj cena 2 2" xfId="998" xr:uid="{00000000-0005-0000-0000-0000E9030000}"/>
    <cellStyle name="Skupaj cena 2 2 2" xfId="999" xr:uid="{00000000-0005-0000-0000-0000EA030000}"/>
    <cellStyle name="Skupaj cena 3" xfId="1000" xr:uid="{00000000-0005-0000-0000-0000EB030000}"/>
    <cellStyle name="Skupaj cena 4" xfId="1001" xr:uid="{00000000-0005-0000-0000-0000EC030000}"/>
    <cellStyle name="Skupaj cena 4 2" xfId="1002" xr:uid="{00000000-0005-0000-0000-0000ED030000}"/>
    <cellStyle name="Skupaj cena 5" xfId="1003" xr:uid="{00000000-0005-0000-0000-0000EE030000}"/>
    <cellStyle name="Skupaj cena_2746-126-Apl-OŠ-SB-pvn-plin-vvn-video-ure-ozv" xfId="1004" xr:uid="{00000000-0005-0000-0000-0000EF030000}"/>
    <cellStyle name="Slabo" xfId="1005" builtinId="27" customBuiltin="1"/>
    <cellStyle name="Slabo 2" xfId="1006" xr:uid="{00000000-0005-0000-0000-0000F1030000}"/>
    <cellStyle name="Slog 1" xfId="1007" xr:uid="{00000000-0005-0000-0000-0000F2030000}"/>
    <cellStyle name="Slog 1 2" xfId="1008" xr:uid="{00000000-0005-0000-0000-0000F3030000}"/>
    <cellStyle name="Slog 1 2 2" xfId="1009" xr:uid="{00000000-0005-0000-0000-0000F4030000}"/>
    <cellStyle name="Standard_quote" xfId="1010" xr:uid="{00000000-0005-0000-0000-0000F5030000}"/>
    <cellStyle name="Style 1" xfId="1011" xr:uid="{00000000-0005-0000-0000-0000F6030000}"/>
    <cellStyle name="Style 1 2" xfId="1012" xr:uid="{00000000-0005-0000-0000-0000F7030000}"/>
    <cellStyle name="tekst-levo" xfId="1013" xr:uid="{00000000-0005-0000-0000-0000F8030000}"/>
    <cellStyle name="Title" xfId="1014" xr:uid="{00000000-0005-0000-0000-0000F9030000}"/>
    <cellStyle name="Title 2 2" xfId="1015" xr:uid="{00000000-0005-0000-0000-0000FA030000}"/>
    <cellStyle name="Title 2 3" xfId="1016" xr:uid="{00000000-0005-0000-0000-0000FB030000}"/>
    <cellStyle name="Title 3 2" xfId="1017" xr:uid="{00000000-0005-0000-0000-0000FC030000}"/>
    <cellStyle name="Title 3 3" xfId="1018" xr:uid="{00000000-0005-0000-0000-0000FD030000}"/>
    <cellStyle name="Title 4 2" xfId="1019" xr:uid="{00000000-0005-0000-0000-0000FE030000}"/>
    <cellStyle name="Title 4 3" xfId="1020" xr:uid="{00000000-0005-0000-0000-0000FF030000}"/>
    <cellStyle name="Title 5 2" xfId="1021" xr:uid="{00000000-0005-0000-0000-000000040000}"/>
    <cellStyle name="Title 5 3" xfId="1022" xr:uid="{00000000-0005-0000-0000-000001040000}"/>
    <cellStyle name="Title_aa osnova za ponudbe" xfId="1023" xr:uid="{00000000-0005-0000-0000-000002040000}"/>
    <cellStyle name="Total" xfId="1024" xr:uid="{00000000-0005-0000-0000-000003040000}"/>
    <cellStyle name="Total 10 2" xfId="1025" xr:uid="{00000000-0005-0000-0000-000004040000}"/>
    <cellStyle name="Total 10 3" xfId="1026" xr:uid="{00000000-0005-0000-0000-000005040000}"/>
    <cellStyle name="Total 2 2" xfId="1027" xr:uid="{00000000-0005-0000-0000-000006040000}"/>
    <cellStyle name="Total 2 3" xfId="1028" xr:uid="{00000000-0005-0000-0000-000007040000}"/>
    <cellStyle name="Total 3 2" xfId="1029" xr:uid="{00000000-0005-0000-0000-000008040000}"/>
    <cellStyle name="Total 3 3" xfId="1030" xr:uid="{00000000-0005-0000-0000-000009040000}"/>
    <cellStyle name="Total 4 2" xfId="1031" xr:uid="{00000000-0005-0000-0000-00000A040000}"/>
    <cellStyle name="Total 4 3" xfId="1032" xr:uid="{00000000-0005-0000-0000-00000B040000}"/>
    <cellStyle name="Total 5 2" xfId="1033" xr:uid="{00000000-0005-0000-0000-00000C040000}"/>
    <cellStyle name="Total 5 3" xfId="1034" xr:uid="{00000000-0005-0000-0000-00000D040000}"/>
    <cellStyle name="Total 6 2" xfId="1035" xr:uid="{00000000-0005-0000-0000-00000E040000}"/>
    <cellStyle name="Total 6 3" xfId="1036" xr:uid="{00000000-0005-0000-0000-00000F040000}"/>
    <cellStyle name="Total 7 2" xfId="1037" xr:uid="{00000000-0005-0000-0000-000010040000}"/>
    <cellStyle name="Total 7 3" xfId="1038" xr:uid="{00000000-0005-0000-0000-000011040000}"/>
    <cellStyle name="Total 8 2" xfId="1039" xr:uid="{00000000-0005-0000-0000-000012040000}"/>
    <cellStyle name="Total 8 3" xfId="1040" xr:uid="{00000000-0005-0000-0000-000013040000}"/>
    <cellStyle name="Total 9 2" xfId="1041" xr:uid="{00000000-0005-0000-0000-000014040000}"/>
    <cellStyle name="Total 9 3" xfId="1042" xr:uid="{00000000-0005-0000-0000-000015040000}"/>
    <cellStyle name="Total_aa osnova za ponudbe" xfId="1043" xr:uid="{00000000-0005-0000-0000-000016040000}"/>
    <cellStyle name="Valuta 2" xfId="1044" xr:uid="{00000000-0005-0000-0000-000017040000}"/>
    <cellStyle name="Valuta 2 2" xfId="1045" xr:uid="{00000000-0005-0000-0000-000018040000}"/>
    <cellStyle name="Valuta 2 3" xfId="1046" xr:uid="{00000000-0005-0000-0000-000019040000}"/>
    <cellStyle name="Valuta 3" xfId="1047" xr:uid="{00000000-0005-0000-0000-00001A040000}"/>
    <cellStyle name="Valuta 5" xfId="1048" xr:uid="{00000000-0005-0000-0000-00001B040000}"/>
    <cellStyle name="Vejica 2" xfId="1049" xr:uid="{00000000-0005-0000-0000-00001C040000}"/>
    <cellStyle name="Vejica 2 2" xfId="1050" xr:uid="{00000000-0005-0000-0000-00001D040000}"/>
    <cellStyle name="Vejica 2 2 2" xfId="1051" xr:uid="{00000000-0005-0000-0000-00001E040000}"/>
    <cellStyle name="Vejica 2 3" xfId="1052" xr:uid="{00000000-0005-0000-0000-00001F040000}"/>
    <cellStyle name="Vejica 2 4" xfId="1053" xr:uid="{00000000-0005-0000-0000-000020040000}"/>
    <cellStyle name="Vejica 2 5" xfId="1054" xr:uid="{00000000-0005-0000-0000-000021040000}"/>
    <cellStyle name="Vejica 3" xfId="1055" xr:uid="{00000000-0005-0000-0000-000022040000}"/>
    <cellStyle name="Vejica 3 2" xfId="1056" xr:uid="{00000000-0005-0000-0000-000023040000}"/>
    <cellStyle name="Vejica 4" xfId="1057" xr:uid="{00000000-0005-0000-0000-000024040000}"/>
    <cellStyle name="Vejica 5" xfId="1058" xr:uid="{00000000-0005-0000-0000-000025040000}"/>
    <cellStyle name="Vnos" xfId="1059" builtinId="20" customBuiltin="1"/>
    <cellStyle name="Vnos 2" xfId="1060" xr:uid="{00000000-0005-0000-0000-000027040000}"/>
    <cellStyle name="Vsota" xfId="1061" builtinId="25" customBuiltin="1"/>
    <cellStyle name="Warning Text" xfId="1062" xr:uid="{00000000-0005-0000-0000-000029040000}"/>
    <cellStyle name="Warning Text 2 2" xfId="1063" xr:uid="{00000000-0005-0000-0000-00002A040000}"/>
    <cellStyle name="Warning Text 2 3" xfId="1064" xr:uid="{00000000-0005-0000-0000-00002B040000}"/>
    <cellStyle name="Warning Text 3 2" xfId="1065" xr:uid="{00000000-0005-0000-0000-00002C040000}"/>
    <cellStyle name="Warning Text 3 3" xfId="1066" xr:uid="{00000000-0005-0000-0000-00002D040000}"/>
    <cellStyle name="Warning Text 4 2" xfId="1067" xr:uid="{00000000-0005-0000-0000-00002E040000}"/>
    <cellStyle name="Warning Text 4 3" xfId="1068" xr:uid="{00000000-0005-0000-0000-00002F040000}"/>
    <cellStyle name="Warning Text 5 2" xfId="1069" xr:uid="{00000000-0005-0000-0000-000030040000}"/>
    <cellStyle name="Warning Text 5 3" xfId="1070" xr:uid="{00000000-0005-0000-0000-000031040000}"/>
    <cellStyle name="Warning Text_aa osnova za ponudbe" xfId="1071" xr:uid="{00000000-0005-0000-0000-000032040000}"/>
    <cellStyle name="Zboží" xfId="1072" xr:uid="{00000000-0005-0000-0000-00003304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ELOVNI\_2012\111201_Zunanja%20IGRALNICA%20AURORA%20Kobarid\pzi\Elektro\Popis\111201_EI_Popis_Aurora_s%20cenami-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ELOVNI\_2013\130204_Hala%20Ukmar\PZI\ELEKTRO%20INSTALACIJE\Popis\130204_EI_UKMAR_PZI_OBJEK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ELOVNI\_2012\110305_EUROSPIN\PZI\ELEKTRO%20INSTALACIJE\POPIS\El_110305_EUROSPIN_PZI_brez%20c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NN DOVOD "/>
      <sheetName val="2_TK DOVOD"/>
      <sheetName val="3_INSTALACIJSKI MATERIAL"/>
      <sheetName val="4_STIKALNI BLOKI"/>
      <sheetName val="5_RAZSVETLJAVA"/>
      <sheetName val="6_ STRUKTURIRANO OŽIČENJE"/>
      <sheetName val="7_STRELOVOD"/>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7"/>
  <sheetViews>
    <sheetView view="pageBreakPreview" topLeftCell="A10" zoomScaleSheetLayoutView="100" workbookViewId="0">
      <selection activeCell="H6" sqref="H6"/>
    </sheetView>
  </sheetViews>
  <sheetFormatPr defaultRowHeight="12.75"/>
  <cols>
    <col min="1" max="1" width="4" style="14" customWidth="1"/>
    <col min="2" max="2" width="63.28515625" style="1" customWidth="1"/>
    <col min="3" max="3" width="6.7109375" style="16" customWidth="1"/>
    <col min="4" max="4" width="8.85546875" style="6" customWidth="1"/>
    <col min="5" max="5" width="11.5703125" style="6" customWidth="1"/>
    <col min="6" max="6" width="9.42578125" style="6" customWidth="1"/>
    <col min="7" max="7" width="13.28515625" style="7" customWidth="1"/>
    <col min="8" max="8" width="11.140625" style="7" customWidth="1"/>
    <col min="9" max="9" width="12.5703125" style="2" customWidth="1"/>
    <col min="10" max="10" width="9.140625" style="2"/>
    <col min="11" max="11" width="11.85546875" style="3" customWidth="1"/>
    <col min="12" max="16384" width="9.140625" style="2"/>
  </cols>
  <sheetData>
    <row r="1" spans="1:11" ht="15" customHeight="1">
      <c r="A1" s="266" t="s">
        <v>24</v>
      </c>
      <c r="B1" s="266"/>
      <c r="C1" s="30"/>
      <c r="D1" s="31"/>
      <c r="E1" s="31"/>
      <c r="F1" s="31"/>
      <c r="G1" s="8"/>
      <c r="H1" s="8"/>
      <c r="I1" s="4"/>
      <c r="J1" s="4"/>
      <c r="K1" s="5"/>
    </row>
    <row r="2" spans="1:11" ht="12.75" customHeight="1">
      <c r="A2" s="267" t="s">
        <v>13</v>
      </c>
      <c r="B2" s="267"/>
      <c r="C2" s="267"/>
      <c r="D2" s="57"/>
      <c r="E2" s="58"/>
      <c r="F2" s="58"/>
      <c r="G2" s="58"/>
      <c r="H2" s="8"/>
      <c r="I2" s="4"/>
      <c r="J2" s="4"/>
      <c r="K2" s="5"/>
    </row>
    <row r="3" spans="1:11" ht="131.25" customHeight="1">
      <c r="A3" s="59" t="s">
        <v>14</v>
      </c>
      <c r="B3" s="268" t="s">
        <v>23</v>
      </c>
      <c r="C3" s="268"/>
      <c r="D3" s="268"/>
      <c r="E3" s="268"/>
      <c r="F3" s="268"/>
      <c r="G3" s="60"/>
      <c r="H3" s="8"/>
      <c r="I3" s="4"/>
      <c r="J3" s="4"/>
      <c r="K3" s="5"/>
    </row>
    <row r="4" spans="1:11" ht="12.75" customHeight="1">
      <c r="A4" s="267" t="s">
        <v>15</v>
      </c>
      <c r="B4" s="267"/>
      <c r="C4" s="61"/>
      <c r="D4" s="61"/>
      <c r="E4" s="61"/>
      <c r="F4" s="61"/>
      <c r="G4" s="60"/>
      <c r="H4" s="8"/>
      <c r="I4" s="4"/>
      <c r="J4" s="4"/>
      <c r="K4" s="5"/>
    </row>
    <row r="5" spans="1:11" ht="13.5" thickBot="1">
      <c r="A5" s="67"/>
      <c r="B5" s="68"/>
      <c r="C5" s="69"/>
      <c r="D5" s="70"/>
      <c r="E5" s="70"/>
      <c r="F5" s="70"/>
      <c r="G5" s="60"/>
      <c r="H5" s="8"/>
      <c r="I5" s="4"/>
      <c r="J5" s="4"/>
      <c r="K5" s="5"/>
    </row>
    <row r="6" spans="1:11" s="66" customFormat="1">
      <c r="A6" s="62" t="s">
        <v>7</v>
      </c>
      <c r="B6" s="62" t="s">
        <v>8</v>
      </c>
      <c r="C6" s="63" t="s">
        <v>9</v>
      </c>
      <c r="D6" s="63" t="s">
        <v>10</v>
      </c>
      <c r="E6" s="64" t="s">
        <v>11</v>
      </c>
      <c r="F6" s="71" t="s">
        <v>12</v>
      </c>
      <c r="G6" s="15"/>
      <c r="H6" s="65"/>
    </row>
    <row r="7" spans="1:11" s="18" customFormat="1">
      <c r="A7" s="17"/>
      <c r="B7" s="72"/>
      <c r="C7" s="73"/>
      <c r="D7" s="74"/>
      <c r="E7" s="75"/>
      <c r="F7" s="76"/>
      <c r="G7" s="77"/>
      <c r="H7" s="21"/>
      <c r="K7" s="24"/>
    </row>
    <row r="8" spans="1:11" s="55" customFormat="1" ht="63.75">
      <c r="A8" s="20">
        <v>1</v>
      </c>
      <c r="B8" s="78" t="s">
        <v>43</v>
      </c>
      <c r="C8" s="79" t="s">
        <v>1</v>
      </c>
      <c r="D8" s="80">
        <v>75</v>
      </c>
      <c r="E8" s="28"/>
      <c r="F8" s="81">
        <f>D8*E8</f>
        <v>0</v>
      </c>
      <c r="G8" s="77"/>
      <c r="H8" s="21"/>
      <c r="K8" s="21"/>
    </row>
    <row r="9" spans="1:11" s="55" customFormat="1">
      <c r="A9" s="20"/>
      <c r="B9" s="72"/>
      <c r="C9" s="79"/>
      <c r="D9" s="80"/>
      <c r="E9" s="28"/>
      <c r="F9" s="81"/>
      <c r="G9" s="77"/>
      <c r="H9" s="21"/>
      <c r="K9" s="21"/>
    </row>
    <row r="10" spans="1:11" s="55" customFormat="1">
      <c r="A10" s="20">
        <f>A8+1</f>
        <v>2</v>
      </c>
      <c r="B10" s="72" t="s">
        <v>32</v>
      </c>
      <c r="C10" s="79" t="s">
        <v>4</v>
      </c>
      <c r="D10" s="80">
        <v>2</v>
      </c>
      <c r="E10" s="28"/>
      <c r="F10" s="81">
        <f>D10*E10</f>
        <v>0</v>
      </c>
      <c r="G10" s="77"/>
      <c r="H10" s="21"/>
      <c r="K10" s="21"/>
    </row>
    <row r="11" spans="1:11" s="55" customFormat="1" ht="12.75" customHeight="1">
      <c r="A11" s="20"/>
      <c r="B11" s="72"/>
      <c r="C11" s="79"/>
      <c r="D11" s="80"/>
      <c r="E11" s="28"/>
      <c r="F11" s="81"/>
      <c r="G11" s="77"/>
      <c r="H11" s="21"/>
      <c r="K11" s="21"/>
    </row>
    <row r="12" spans="1:11" s="55" customFormat="1" ht="38.25">
      <c r="A12" s="20">
        <v>4</v>
      </c>
      <c r="B12" s="72" t="s">
        <v>33</v>
      </c>
      <c r="C12" s="79" t="s">
        <v>4</v>
      </c>
      <c r="D12" s="80">
        <v>1</v>
      </c>
      <c r="E12" s="28"/>
      <c r="F12" s="81">
        <f>D12*E12</f>
        <v>0</v>
      </c>
      <c r="G12" s="77"/>
      <c r="H12" s="21"/>
      <c r="K12" s="21"/>
    </row>
    <row r="13" spans="1:11" s="55" customFormat="1" ht="14.25" customHeight="1">
      <c r="A13" s="20"/>
      <c r="B13" s="72"/>
      <c r="C13" s="79"/>
      <c r="D13" s="80"/>
      <c r="E13" s="28"/>
      <c r="F13" s="81"/>
      <c r="G13" s="77"/>
      <c r="H13" s="21"/>
      <c r="K13" s="21"/>
    </row>
    <row r="14" spans="1:11" s="55" customFormat="1" ht="63.75">
      <c r="A14" s="20">
        <v>5</v>
      </c>
      <c r="B14" s="72" t="s">
        <v>25</v>
      </c>
      <c r="C14" s="79" t="s">
        <v>1</v>
      </c>
      <c r="D14" s="80">
        <v>60</v>
      </c>
      <c r="E14" s="28"/>
      <c r="F14" s="81">
        <f>D14*E14</f>
        <v>0</v>
      </c>
      <c r="G14" s="77"/>
      <c r="H14" s="21"/>
      <c r="K14" s="21"/>
    </row>
    <row r="15" spans="1:11" s="55" customFormat="1">
      <c r="A15" s="20"/>
      <c r="B15" s="72"/>
      <c r="C15" s="79"/>
      <c r="D15" s="80"/>
      <c r="E15" s="28"/>
      <c r="F15" s="81"/>
      <c r="G15" s="77"/>
      <c r="H15" s="21"/>
      <c r="K15" s="21"/>
    </row>
    <row r="16" spans="1:11" s="55" customFormat="1">
      <c r="A16" s="20">
        <v>6</v>
      </c>
      <c r="B16" s="72" t="s">
        <v>26</v>
      </c>
      <c r="C16" s="79" t="s">
        <v>1</v>
      </c>
      <c r="D16" s="80">
        <v>60</v>
      </c>
      <c r="E16" s="28"/>
      <c r="F16" s="81">
        <f>D16*E16</f>
        <v>0</v>
      </c>
      <c r="G16" s="77"/>
      <c r="H16" s="21"/>
      <c r="K16" s="21"/>
    </row>
    <row r="17" spans="1:11" s="55" customFormat="1">
      <c r="A17" s="20"/>
      <c r="B17" s="72"/>
      <c r="C17" s="79"/>
      <c r="D17" s="80"/>
      <c r="E17" s="28"/>
      <c r="F17" s="81"/>
      <c r="G17" s="77"/>
      <c r="H17" s="21"/>
      <c r="K17" s="21"/>
    </row>
    <row r="18" spans="1:11" s="55" customFormat="1">
      <c r="A18" s="20">
        <v>7</v>
      </c>
      <c r="B18" s="72" t="s">
        <v>27</v>
      </c>
      <c r="C18" s="79" t="s">
        <v>1</v>
      </c>
      <c r="D18" s="80">
        <v>60</v>
      </c>
      <c r="E18" s="28"/>
      <c r="F18" s="81">
        <f>D18*E18</f>
        <v>0</v>
      </c>
      <c r="G18" s="77"/>
      <c r="H18" s="21"/>
      <c r="K18" s="21"/>
    </row>
    <row r="19" spans="1:11" s="55" customFormat="1">
      <c r="A19" s="20"/>
      <c r="B19" s="72"/>
      <c r="C19" s="79"/>
      <c r="D19" s="80"/>
      <c r="E19" s="28"/>
      <c r="F19" s="81"/>
      <c r="G19" s="77"/>
      <c r="H19" s="21"/>
      <c r="K19" s="21"/>
    </row>
    <row r="20" spans="1:11" s="55" customFormat="1">
      <c r="A20" s="20">
        <v>8</v>
      </c>
      <c r="B20" s="72" t="s">
        <v>28</v>
      </c>
      <c r="C20" s="79" t="s">
        <v>1</v>
      </c>
      <c r="D20" s="80">
        <v>60</v>
      </c>
      <c r="E20" s="28"/>
      <c r="F20" s="81">
        <f>D20*E20</f>
        <v>0</v>
      </c>
      <c r="G20" s="77"/>
      <c r="H20" s="21"/>
      <c r="K20" s="21"/>
    </row>
    <row r="21" spans="1:11" s="55" customFormat="1">
      <c r="A21" s="20"/>
      <c r="B21" s="72"/>
      <c r="C21" s="79"/>
      <c r="D21" s="80"/>
      <c r="E21" s="28"/>
      <c r="F21" s="81"/>
      <c r="G21" s="77"/>
      <c r="H21" s="21"/>
      <c r="K21" s="21"/>
    </row>
    <row r="22" spans="1:11" s="55" customFormat="1" ht="25.5">
      <c r="A22" s="20">
        <f>A20+1</f>
        <v>9</v>
      </c>
      <c r="B22" s="72" t="s">
        <v>29</v>
      </c>
      <c r="C22" s="79" t="s">
        <v>20</v>
      </c>
      <c r="D22" s="80">
        <v>4</v>
      </c>
      <c r="E22" s="28"/>
      <c r="F22" s="81">
        <f>D22*E22</f>
        <v>0</v>
      </c>
      <c r="G22" s="77"/>
      <c r="H22" s="21"/>
      <c r="K22" s="21"/>
    </row>
    <row r="23" spans="1:11">
      <c r="A23" s="20"/>
    </row>
    <row r="24" spans="1:11" s="18" customFormat="1" ht="12" customHeight="1">
      <c r="A24" s="20">
        <f>A22+1</f>
        <v>10</v>
      </c>
      <c r="B24" s="13" t="s">
        <v>30</v>
      </c>
      <c r="C24" s="22" t="s">
        <v>4</v>
      </c>
      <c r="D24" s="32">
        <v>1</v>
      </c>
      <c r="E24" s="28"/>
      <c r="F24" s="81">
        <f>D24*E24</f>
        <v>0</v>
      </c>
      <c r="K24" s="24"/>
    </row>
    <row r="25" spans="1:11" s="55" customFormat="1">
      <c r="A25" s="20"/>
      <c r="B25" s="72"/>
      <c r="C25" s="79"/>
      <c r="D25" s="80"/>
      <c r="E25" s="28"/>
      <c r="F25" s="81"/>
      <c r="G25" s="77"/>
      <c r="H25" s="21"/>
      <c r="K25" s="21"/>
    </row>
    <row r="26" spans="1:11" s="18" customFormat="1">
      <c r="A26" s="20">
        <f>A24+1</f>
        <v>11</v>
      </c>
      <c r="B26" s="13" t="s">
        <v>16</v>
      </c>
      <c r="C26" s="22" t="s">
        <v>3</v>
      </c>
      <c r="D26" s="32">
        <v>3</v>
      </c>
      <c r="E26" s="28">
        <f>SUM(F8:F24)</f>
        <v>0</v>
      </c>
      <c r="F26" s="28">
        <f>E26*D26*0.01</f>
        <v>0</v>
      </c>
      <c r="K26" s="24"/>
    </row>
    <row r="27" spans="1:11" s="18" customFormat="1">
      <c r="A27" s="20"/>
      <c r="B27" s="13"/>
      <c r="C27" s="22"/>
      <c r="D27" s="32"/>
      <c r="E27" s="28"/>
      <c r="F27" s="28"/>
      <c r="K27" s="24"/>
    </row>
    <row r="28" spans="1:11" s="18" customFormat="1">
      <c r="A28" s="20">
        <f>A26+1</f>
        <v>12</v>
      </c>
      <c r="B28" s="13" t="s">
        <v>17</v>
      </c>
      <c r="C28" s="22" t="s">
        <v>3</v>
      </c>
      <c r="D28" s="32">
        <v>3</v>
      </c>
      <c r="E28" s="28">
        <f>SUM(F8:F24)</f>
        <v>0</v>
      </c>
      <c r="F28" s="28">
        <f>E28*D28*0.01</f>
        <v>0</v>
      </c>
      <c r="K28" s="24"/>
    </row>
    <row r="29" spans="1:11" s="18" customFormat="1">
      <c r="A29" s="19"/>
      <c r="B29" s="13"/>
      <c r="C29" s="22"/>
      <c r="D29" s="32"/>
      <c r="E29" s="28"/>
      <c r="F29" s="28"/>
      <c r="K29" s="24"/>
    </row>
    <row r="30" spans="1:11" s="18" customFormat="1">
      <c r="A30" s="19">
        <f>A28+1</f>
        <v>13</v>
      </c>
      <c r="B30" s="13" t="s">
        <v>6</v>
      </c>
      <c r="C30" s="22" t="s">
        <v>3</v>
      </c>
      <c r="D30" s="32">
        <v>3</v>
      </c>
      <c r="E30" s="28">
        <f>SUM(F8:F24)</f>
        <v>0</v>
      </c>
      <c r="F30" s="28">
        <f>E30*D30*0.01</f>
        <v>0</v>
      </c>
      <c r="K30" s="24"/>
    </row>
    <row r="31" spans="1:11" s="18" customFormat="1">
      <c r="A31" s="19"/>
      <c r="B31" s="13"/>
      <c r="C31" s="22"/>
      <c r="D31" s="32"/>
      <c r="E31" s="28"/>
      <c r="F31" s="28"/>
      <c r="K31" s="24"/>
    </row>
    <row r="32" spans="1:11" s="51" customFormat="1" ht="38.25">
      <c r="A32" s="19">
        <f>A30+1</f>
        <v>14</v>
      </c>
      <c r="B32" s="48" t="s">
        <v>18</v>
      </c>
      <c r="C32" s="49" t="s">
        <v>3</v>
      </c>
      <c r="D32" s="50">
        <v>1</v>
      </c>
      <c r="E32" s="53">
        <f>SUM(F8:F24)</f>
        <v>0</v>
      </c>
      <c r="F32" s="28">
        <f>E32*D32*0.01</f>
        <v>0</v>
      </c>
      <c r="G32" s="38"/>
      <c r="H32" s="38"/>
    </row>
    <row r="33" spans="1:11" s="51" customFormat="1">
      <c r="A33" s="19"/>
      <c r="B33" s="48"/>
      <c r="C33" s="49"/>
      <c r="D33" s="50"/>
      <c r="E33" s="53"/>
      <c r="F33" s="52"/>
      <c r="G33" s="38"/>
      <c r="H33" s="38"/>
    </row>
    <row r="34" spans="1:11" s="51" customFormat="1">
      <c r="A34" s="19">
        <f>A32+1</f>
        <v>15</v>
      </c>
      <c r="B34" s="48" t="s">
        <v>19</v>
      </c>
      <c r="C34" s="49" t="s">
        <v>3</v>
      </c>
      <c r="D34" s="50">
        <v>5</v>
      </c>
      <c r="E34" s="53">
        <f>SUM(F8:F24)</f>
        <v>0</v>
      </c>
      <c r="F34" s="28">
        <f>E34*D34*0.01</f>
        <v>0</v>
      </c>
      <c r="G34" s="38"/>
      <c r="H34" s="38"/>
    </row>
    <row r="35" spans="1:11" s="55" customFormat="1">
      <c r="A35" s="20"/>
      <c r="B35" s="72"/>
      <c r="C35" s="79"/>
      <c r="D35" s="80"/>
      <c r="E35" s="28"/>
      <c r="F35" s="81"/>
      <c r="G35" s="77"/>
      <c r="H35" s="21"/>
      <c r="K35" s="21"/>
    </row>
    <row r="36" spans="1:11" s="18" customFormat="1" ht="15" customHeight="1" thickBot="1">
      <c r="A36" s="25"/>
      <c r="B36" s="82" t="s">
        <v>31</v>
      </c>
      <c r="C36" s="27"/>
      <c r="D36" s="44"/>
      <c r="E36" s="29"/>
      <c r="F36" s="83">
        <f>SUM(F8:F35)</f>
        <v>0</v>
      </c>
      <c r="K36" s="24"/>
    </row>
    <row r="37" spans="1:11" s="18" customFormat="1" ht="15" customHeight="1">
      <c r="A37" s="23"/>
      <c r="B37" s="13"/>
      <c r="C37" s="35"/>
      <c r="D37" s="36"/>
      <c r="E37" s="28"/>
      <c r="F37" s="28"/>
      <c r="K37" s="24"/>
    </row>
    <row r="38" spans="1:11" s="18" customFormat="1" ht="15" customHeight="1">
      <c r="A38" s="19"/>
      <c r="B38" s="12"/>
      <c r="C38" s="17"/>
      <c r="D38" s="37"/>
      <c r="E38" s="33"/>
      <c r="F38" s="33"/>
      <c r="G38" s="21"/>
      <c r="H38" s="21"/>
      <c r="K38" s="24"/>
    </row>
    <row r="39" spans="1:11" ht="15" customHeight="1"/>
    <row r="40" spans="1:11" ht="15" customHeight="1"/>
    <row r="41" spans="1:11" ht="15" customHeight="1"/>
    <row r="42" spans="1:11" ht="15" customHeight="1"/>
    <row r="43" spans="1:11" ht="15" customHeight="1"/>
    <row r="44" spans="1:11" ht="15" customHeight="1"/>
    <row r="45" spans="1:11" ht="15" customHeight="1"/>
    <row r="46" spans="1:11" ht="15" customHeight="1"/>
    <row r="47" spans="1:11" ht="15" customHeight="1"/>
    <row r="48" spans="1: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sheetData>
  <sheetProtection selectLockedCells="1" selectUnlockedCells="1"/>
  <mergeCells count="4">
    <mergeCell ref="A1:B1"/>
    <mergeCell ref="A2:C2"/>
    <mergeCell ref="B3:F3"/>
    <mergeCell ref="A4:B4"/>
  </mergeCells>
  <phoneticPr fontId="0" type="noConversion"/>
  <printOptions gridLines="1"/>
  <pageMargins left="0.78749999999999998" right="0.39374999999999999" top="1.2090277777777778" bottom="0.98402777777777772" header="0.39374999999999999" footer="0.51180555555555551"/>
  <pageSetup paperSize="9" scale="85" firstPageNumber="0" orientation="portrait" horizontalDpi="300" verticalDpi="300" r:id="rId1"/>
  <headerFooter alignWithMargins="0">
    <oddHeader>&amp;C&amp;"Arial CE,Navadno"&amp;8MM-BIRO d.o.o. Ulica tolminskih puntarjev 4, 5000 Nova Gorica,  
tel: 05 333-49-40, fax: 05 333-49-39,  
e.mail: mm.biro@siol.net, http://www.mm-biro.si</oddHeader>
    <oddFooter>&amp;L&amp;"Arial CE,Navadno"&amp;8Mapa: 4&amp;C&amp;"Arial CE,Navadno"&amp;8POPIS ELEKTROINSTALACIJSKEGA MATERIALA IN DEL&amp;R&amp;"Arial CE,Navadno"&amp;8Stran: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7"/>
  <sheetViews>
    <sheetView view="pageBreakPreview" topLeftCell="A8" zoomScaleSheetLayoutView="100" workbookViewId="0">
      <selection activeCell="D18" sqref="D18"/>
    </sheetView>
  </sheetViews>
  <sheetFormatPr defaultRowHeight="12.75"/>
  <cols>
    <col min="1" max="1" width="4" style="14" customWidth="1"/>
    <col min="2" max="2" width="63.28515625" style="1" customWidth="1"/>
    <col min="3" max="3" width="6.7109375" style="16" customWidth="1"/>
    <col min="4" max="4" width="8.85546875" style="6" customWidth="1"/>
    <col min="5" max="5" width="11.5703125" style="6" customWidth="1"/>
    <col min="6" max="6" width="9.42578125" style="6" customWidth="1"/>
    <col min="7" max="7" width="13.28515625" style="7" customWidth="1"/>
    <col min="8" max="8" width="11.140625" style="7" customWidth="1"/>
    <col min="9" max="9" width="12.5703125" style="2" customWidth="1"/>
    <col min="10" max="10" width="9.140625" style="2"/>
    <col min="11" max="11" width="11.85546875" style="3" customWidth="1"/>
    <col min="12" max="16384" width="9.140625" style="2"/>
  </cols>
  <sheetData>
    <row r="1" spans="1:11" ht="15" customHeight="1">
      <c r="A1" s="269" t="s">
        <v>34</v>
      </c>
      <c r="B1" s="269"/>
      <c r="C1" s="30"/>
      <c r="D1" s="31"/>
      <c r="E1" s="31"/>
      <c r="F1" s="31"/>
      <c r="G1" s="8"/>
      <c r="H1" s="8"/>
      <c r="I1" s="4"/>
      <c r="J1" s="4"/>
      <c r="K1" s="5"/>
    </row>
    <row r="2" spans="1:11" ht="12.75" customHeight="1">
      <c r="A2" s="267" t="s">
        <v>13</v>
      </c>
      <c r="B2" s="267"/>
      <c r="C2" s="267"/>
      <c r="D2" s="57"/>
      <c r="E2" s="58"/>
      <c r="F2" s="58"/>
      <c r="G2" s="58"/>
      <c r="H2" s="8"/>
      <c r="I2" s="4"/>
      <c r="J2" s="4"/>
      <c r="K2" s="5"/>
    </row>
    <row r="3" spans="1:11" ht="131.25" customHeight="1">
      <c r="A3" s="59" t="s">
        <v>14</v>
      </c>
      <c r="B3" s="268" t="s">
        <v>23</v>
      </c>
      <c r="C3" s="268"/>
      <c r="D3" s="268"/>
      <c r="E3" s="268"/>
      <c r="F3" s="268"/>
      <c r="G3" s="60"/>
      <c r="H3" s="8"/>
      <c r="I3" s="4"/>
      <c r="J3" s="4"/>
      <c r="K3" s="5"/>
    </row>
    <row r="4" spans="1:11" ht="12.75" customHeight="1">
      <c r="A4" s="267" t="s">
        <v>15</v>
      </c>
      <c r="B4" s="267"/>
      <c r="C4" s="61"/>
      <c r="D4" s="61"/>
      <c r="E4" s="61"/>
      <c r="F4" s="61"/>
      <c r="G4" s="60"/>
      <c r="H4" s="8"/>
      <c r="I4" s="4"/>
      <c r="J4" s="4"/>
      <c r="K4" s="5"/>
    </row>
    <row r="5" spans="1:11" ht="13.5" thickBot="1">
      <c r="A5" s="67"/>
      <c r="B5" s="68"/>
      <c r="C5" s="69"/>
      <c r="D5" s="70"/>
      <c r="E5" s="70"/>
      <c r="F5" s="70"/>
      <c r="G5" s="60"/>
      <c r="H5" s="8"/>
      <c r="I5" s="4"/>
      <c r="J5" s="4"/>
      <c r="K5" s="5"/>
    </row>
    <row r="6" spans="1:11" s="66" customFormat="1">
      <c r="A6" s="62" t="s">
        <v>7</v>
      </c>
      <c r="B6" s="62" t="s">
        <v>8</v>
      </c>
      <c r="C6" s="63" t="s">
        <v>9</v>
      </c>
      <c r="D6" s="63" t="s">
        <v>10</v>
      </c>
      <c r="E6" s="64" t="s">
        <v>11</v>
      </c>
      <c r="F6" s="71" t="s">
        <v>12</v>
      </c>
      <c r="G6" s="15"/>
      <c r="H6" s="65"/>
    </row>
    <row r="7" spans="1:11" s="18" customFormat="1">
      <c r="A7" s="17"/>
      <c r="B7" s="72"/>
      <c r="C7" s="73"/>
      <c r="D7" s="74"/>
      <c r="E7" s="75"/>
      <c r="F7" s="76"/>
      <c r="G7" s="77"/>
      <c r="H7" s="21"/>
      <c r="K7" s="24"/>
    </row>
    <row r="8" spans="1:11" s="55" customFormat="1" ht="63.75">
      <c r="A8" s="20">
        <v>1</v>
      </c>
      <c r="B8" s="72" t="s">
        <v>39</v>
      </c>
      <c r="C8" s="79" t="s">
        <v>1</v>
      </c>
      <c r="D8" s="80">
        <v>40</v>
      </c>
      <c r="E8" s="28"/>
      <c r="F8" s="81">
        <f>D8*E8</f>
        <v>0</v>
      </c>
      <c r="G8" s="77"/>
      <c r="H8" s="21"/>
      <c r="K8" s="21"/>
    </row>
    <row r="9" spans="1:11" s="55" customFormat="1">
      <c r="A9" s="20"/>
      <c r="B9" s="72"/>
      <c r="C9" s="79"/>
      <c r="D9" s="80"/>
      <c r="E9" s="28"/>
      <c r="F9" s="81"/>
      <c r="G9" s="77"/>
      <c r="H9" s="21"/>
      <c r="K9" s="21"/>
    </row>
    <row r="10" spans="1:11" s="55" customFormat="1" ht="25.5">
      <c r="A10" s="20">
        <f>A8+1</f>
        <v>2</v>
      </c>
      <c r="B10" s="72" t="s">
        <v>40</v>
      </c>
      <c r="C10" s="79" t="s">
        <v>4</v>
      </c>
      <c r="D10" s="80">
        <v>1</v>
      </c>
      <c r="E10" s="28"/>
      <c r="F10" s="81">
        <f>D10*E10</f>
        <v>0</v>
      </c>
      <c r="G10" s="77"/>
      <c r="H10" s="21"/>
      <c r="K10" s="21"/>
    </row>
    <row r="11" spans="1:11" s="55" customFormat="1">
      <c r="A11" s="20"/>
      <c r="B11" s="72"/>
      <c r="C11" s="79"/>
      <c r="D11" s="80"/>
      <c r="E11" s="28"/>
      <c r="F11" s="81"/>
      <c r="G11" s="77"/>
      <c r="H11" s="21"/>
      <c r="K11" s="21"/>
    </row>
    <row r="12" spans="1:11" s="55" customFormat="1">
      <c r="A12" s="20">
        <f>A10+1</f>
        <v>3</v>
      </c>
      <c r="B12" s="72" t="s">
        <v>35</v>
      </c>
      <c r="C12" s="79" t="s">
        <v>4</v>
      </c>
      <c r="D12" s="80">
        <v>1</v>
      </c>
      <c r="E12" s="28"/>
      <c r="F12" s="81">
        <f>D12*E12</f>
        <v>0</v>
      </c>
      <c r="G12" s="77"/>
      <c r="H12" s="21"/>
      <c r="K12" s="21"/>
    </row>
    <row r="13" spans="1:11" s="55" customFormat="1">
      <c r="A13" s="20"/>
      <c r="B13" s="72"/>
      <c r="C13" s="79"/>
      <c r="D13" s="80"/>
      <c r="E13" s="28"/>
      <c r="F13" s="81"/>
      <c r="G13" s="77"/>
      <c r="H13" s="21"/>
      <c r="K13" s="21"/>
    </row>
    <row r="14" spans="1:11" s="55" customFormat="1">
      <c r="A14" s="20">
        <f>A12+1</f>
        <v>4</v>
      </c>
      <c r="B14" s="72" t="s">
        <v>42</v>
      </c>
      <c r="C14" s="79" t="s">
        <v>1</v>
      </c>
      <c r="D14" s="80">
        <v>15</v>
      </c>
      <c r="E14" s="28"/>
      <c r="F14" s="81">
        <f>D14*E14</f>
        <v>0</v>
      </c>
      <c r="G14" s="77"/>
      <c r="H14" s="21"/>
      <c r="K14" s="21"/>
    </row>
    <row r="15" spans="1:11" s="55" customFormat="1">
      <c r="A15" s="20"/>
      <c r="B15" s="72"/>
      <c r="C15" s="79"/>
      <c r="D15" s="80"/>
      <c r="E15" s="28"/>
      <c r="F15" s="81"/>
      <c r="G15" s="77"/>
      <c r="H15" s="21"/>
      <c r="K15" s="21"/>
    </row>
    <row r="16" spans="1:11" s="55" customFormat="1" ht="51">
      <c r="A16" s="20">
        <f>A14+1</f>
        <v>5</v>
      </c>
      <c r="B16" s="72" t="s">
        <v>41</v>
      </c>
      <c r="C16" s="79" t="s">
        <v>2</v>
      </c>
      <c r="D16" s="80">
        <v>1</v>
      </c>
      <c r="E16" s="28"/>
      <c r="F16" s="81">
        <f>D16*E16</f>
        <v>0</v>
      </c>
      <c r="G16" s="77"/>
      <c r="H16" s="21"/>
      <c r="K16" s="21"/>
    </row>
    <row r="17" spans="1:11" s="55" customFormat="1">
      <c r="A17" s="20"/>
      <c r="B17" s="72"/>
      <c r="C17" s="79"/>
      <c r="D17" s="80"/>
      <c r="E17" s="28"/>
      <c r="F17" s="81"/>
      <c r="G17" s="77"/>
      <c r="H17" s="21"/>
      <c r="K17" s="21"/>
    </row>
    <row r="18" spans="1:11" s="55" customFormat="1" ht="67.5" customHeight="1">
      <c r="A18" s="20">
        <f>A16+1</f>
        <v>6</v>
      </c>
      <c r="B18" s="72" t="s">
        <v>36</v>
      </c>
      <c r="C18" s="79" t="s">
        <v>1</v>
      </c>
      <c r="D18" s="80">
        <v>40</v>
      </c>
      <c r="E18" s="28"/>
      <c r="F18" s="81">
        <f>D18*E18</f>
        <v>0</v>
      </c>
      <c r="G18" s="77"/>
      <c r="H18" s="21"/>
      <c r="K18" s="21"/>
    </row>
    <row r="19" spans="1:11" s="55" customFormat="1">
      <c r="A19" s="20"/>
      <c r="B19" s="72"/>
      <c r="C19" s="79"/>
      <c r="D19" s="80"/>
      <c r="E19" s="28"/>
      <c r="F19" s="81"/>
      <c r="G19" s="77"/>
      <c r="H19" s="21"/>
      <c r="K19" s="21"/>
    </row>
    <row r="20" spans="1:11" s="55" customFormat="1">
      <c r="A20" s="20">
        <f>A18+1</f>
        <v>7</v>
      </c>
      <c r="B20" s="72" t="s">
        <v>37</v>
      </c>
      <c r="C20" s="79" t="s">
        <v>1</v>
      </c>
      <c r="D20" s="80">
        <v>40</v>
      </c>
      <c r="E20" s="28"/>
      <c r="F20" s="81">
        <f>D20*E20</f>
        <v>0</v>
      </c>
      <c r="G20" s="77"/>
      <c r="H20" s="21"/>
      <c r="K20" s="21"/>
    </row>
    <row r="21" spans="1:11" s="55" customFormat="1">
      <c r="A21" s="20"/>
      <c r="B21" s="72"/>
      <c r="C21" s="79"/>
      <c r="D21" s="80"/>
      <c r="E21" s="28"/>
      <c r="F21" s="81"/>
      <c r="G21" s="77"/>
      <c r="H21" s="21"/>
      <c r="K21" s="21"/>
    </row>
    <row r="22" spans="1:11" s="55" customFormat="1" ht="25.5">
      <c r="A22" s="20">
        <f>A20+1</f>
        <v>8</v>
      </c>
      <c r="B22" s="72" t="s">
        <v>44</v>
      </c>
      <c r="C22" s="79" t="s">
        <v>20</v>
      </c>
      <c r="D22" s="80">
        <v>4</v>
      </c>
      <c r="E22" s="28"/>
      <c r="F22" s="81">
        <f>D22*E22</f>
        <v>0</v>
      </c>
      <c r="G22" s="77"/>
      <c r="H22" s="21"/>
      <c r="K22" s="21"/>
    </row>
    <row r="23" spans="1:11">
      <c r="A23" s="20"/>
    </row>
    <row r="24" spans="1:11" s="18" customFormat="1" ht="12" customHeight="1">
      <c r="A24" s="20">
        <f>A22+1</f>
        <v>9</v>
      </c>
      <c r="B24" s="13" t="s">
        <v>30</v>
      </c>
      <c r="C24" s="22" t="s">
        <v>4</v>
      </c>
      <c r="D24" s="32">
        <v>1</v>
      </c>
      <c r="E24" s="28"/>
      <c r="F24" s="81">
        <f>D24*E24</f>
        <v>0</v>
      </c>
      <c r="K24" s="24"/>
    </row>
    <row r="25" spans="1:11" s="55" customFormat="1">
      <c r="A25" s="20"/>
      <c r="B25" s="72"/>
      <c r="C25" s="79"/>
      <c r="D25" s="80"/>
      <c r="E25" s="28"/>
      <c r="F25" s="81"/>
      <c r="G25" s="77"/>
      <c r="H25" s="21"/>
      <c r="K25" s="21"/>
    </row>
    <row r="26" spans="1:11" s="18" customFormat="1">
      <c r="A26" s="20">
        <f>A24+1</f>
        <v>10</v>
      </c>
      <c r="B26" s="13" t="s">
        <v>16</v>
      </c>
      <c r="C26" s="22" t="s">
        <v>3</v>
      </c>
      <c r="D26" s="32">
        <v>3</v>
      </c>
      <c r="E26" s="28">
        <f>SUM(F7:F24)</f>
        <v>0</v>
      </c>
      <c r="F26" s="28">
        <f>E26*D26*0.01</f>
        <v>0</v>
      </c>
      <c r="K26" s="24"/>
    </row>
    <row r="27" spans="1:11" s="18" customFormat="1">
      <c r="A27" s="20"/>
      <c r="B27" s="13"/>
      <c r="C27" s="22"/>
      <c r="D27" s="32"/>
      <c r="E27" s="28"/>
      <c r="F27" s="28"/>
      <c r="K27" s="24"/>
    </row>
    <row r="28" spans="1:11" s="18" customFormat="1">
      <c r="A28" s="20">
        <f>A26+1</f>
        <v>11</v>
      </c>
      <c r="B28" s="13" t="s">
        <v>17</v>
      </c>
      <c r="C28" s="22" t="s">
        <v>3</v>
      </c>
      <c r="D28" s="32">
        <v>3</v>
      </c>
      <c r="E28" s="28">
        <f>SUM(F7:F24)</f>
        <v>0</v>
      </c>
      <c r="F28" s="28">
        <f>E28*D28*0.01</f>
        <v>0</v>
      </c>
      <c r="K28" s="24"/>
    </row>
    <row r="29" spans="1:11" s="18" customFormat="1">
      <c r="A29" s="19"/>
      <c r="B29" s="13"/>
      <c r="C29" s="22"/>
      <c r="D29" s="32"/>
      <c r="E29" s="28"/>
      <c r="F29" s="28"/>
      <c r="K29" s="24"/>
    </row>
    <row r="30" spans="1:11" s="18" customFormat="1">
      <c r="A30" s="19">
        <f>A28+1</f>
        <v>12</v>
      </c>
      <c r="B30" s="13" t="s">
        <v>6</v>
      </c>
      <c r="C30" s="22" t="s">
        <v>3</v>
      </c>
      <c r="D30" s="32">
        <v>3</v>
      </c>
      <c r="E30" s="28">
        <f>SUM(F7:F24)</f>
        <v>0</v>
      </c>
      <c r="F30" s="28">
        <f>E30*D30*0.01</f>
        <v>0</v>
      </c>
      <c r="K30" s="24"/>
    </row>
    <row r="31" spans="1:11" s="18" customFormat="1">
      <c r="A31" s="19"/>
      <c r="B31" s="13"/>
      <c r="C31" s="22"/>
      <c r="D31" s="32"/>
      <c r="E31" s="28"/>
      <c r="F31" s="28"/>
      <c r="K31" s="24"/>
    </row>
    <row r="32" spans="1:11" s="51" customFormat="1" ht="38.25">
      <c r="A32" s="19">
        <f>A30+1</f>
        <v>13</v>
      </c>
      <c r="B32" s="48" t="s">
        <v>18</v>
      </c>
      <c r="C32" s="49" t="s">
        <v>3</v>
      </c>
      <c r="D32" s="50">
        <v>1</v>
      </c>
      <c r="E32" s="53">
        <f>SUM(F7:F24)</f>
        <v>0</v>
      </c>
      <c r="F32" s="28">
        <f>E32*D32*0.01</f>
        <v>0</v>
      </c>
      <c r="G32" s="38"/>
      <c r="H32" s="38"/>
    </row>
    <row r="33" spans="1:11" s="51" customFormat="1">
      <c r="A33" s="19"/>
      <c r="B33" s="48"/>
      <c r="C33" s="49"/>
      <c r="D33" s="50"/>
      <c r="E33" s="53"/>
      <c r="F33" s="52"/>
      <c r="G33" s="38"/>
      <c r="H33" s="38"/>
    </row>
    <row r="34" spans="1:11" s="51" customFormat="1">
      <c r="A34" s="19">
        <f>A32+1</f>
        <v>14</v>
      </c>
      <c r="B34" s="48" t="s">
        <v>19</v>
      </c>
      <c r="C34" s="49" t="s">
        <v>3</v>
      </c>
      <c r="D34" s="50">
        <v>5</v>
      </c>
      <c r="E34" s="53">
        <f>SUM(F7:F24)</f>
        <v>0</v>
      </c>
      <c r="F34" s="28">
        <f>E34*D34*0.01</f>
        <v>0</v>
      </c>
      <c r="G34" s="38"/>
      <c r="H34" s="38"/>
    </row>
    <row r="35" spans="1:11" s="55" customFormat="1">
      <c r="A35" s="20"/>
      <c r="B35" s="72"/>
      <c r="C35" s="79"/>
      <c r="D35" s="80"/>
      <c r="E35" s="28"/>
      <c r="F35" s="81"/>
      <c r="G35" s="77"/>
      <c r="H35" s="21"/>
      <c r="K35" s="21"/>
    </row>
    <row r="36" spans="1:11" s="18" customFormat="1" ht="15" customHeight="1" thickBot="1">
      <c r="A36" s="25"/>
      <c r="B36" s="82" t="s">
        <v>38</v>
      </c>
      <c r="C36" s="27"/>
      <c r="D36" s="44"/>
      <c r="E36" s="29"/>
      <c r="F36" s="83">
        <f>SUM(F8:F34)</f>
        <v>0</v>
      </c>
      <c r="K36" s="24"/>
    </row>
    <row r="37" spans="1:11" s="18" customFormat="1" ht="15" customHeight="1">
      <c r="A37" s="23"/>
      <c r="B37" s="13"/>
      <c r="C37" s="35"/>
      <c r="D37" s="36"/>
      <c r="E37" s="28"/>
      <c r="F37" s="28"/>
      <c r="K37" s="24"/>
    </row>
    <row r="38" spans="1:11" s="18" customFormat="1" ht="15" customHeight="1">
      <c r="A38" s="19"/>
      <c r="B38" s="12"/>
      <c r="C38" s="17"/>
      <c r="D38" s="37"/>
      <c r="E38" s="33"/>
      <c r="F38" s="33"/>
      <c r="G38" s="21"/>
      <c r="H38" s="21"/>
      <c r="K38" s="24"/>
    </row>
    <row r="39" spans="1:11" ht="15" customHeight="1"/>
    <row r="40" spans="1:11" ht="15" customHeight="1"/>
    <row r="41" spans="1:11" ht="15" customHeight="1"/>
    <row r="42" spans="1:11" ht="15" customHeight="1"/>
    <row r="43" spans="1:11" ht="15" customHeight="1"/>
    <row r="44" spans="1:11" ht="15" customHeight="1"/>
    <row r="45" spans="1:11" ht="15" customHeight="1"/>
    <row r="46" spans="1:11" ht="15" customHeight="1"/>
    <row r="47" spans="1:11" ht="15" customHeight="1"/>
    <row r="48" spans="1: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sheetData>
  <sheetProtection selectLockedCells="1" selectUnlockedCells="1"/>
  <mergeCells count="4">
    <mergeCell ref="A1:B1"/>
    <mergeCell ref="A2:C2"/>
    <mergeCell ref="B3:F3"/>
    <mergeCell ref="A4:B4"/>
  </mergeCells>
  <phoneticPr fontId="0" type="noConversion"/>
  <printOptions gridLines="1"/>
  <pageMargins left="0.78749999999999998" right="0.39374999999999999" top="1.2090277777777778" bottom="0.98402777777777772" header="0.39374999999999999" footer="0.51180555555555551"/>
  <pageSetup paperSize="9" scale="82" firstPageNumber="0" orientation="portrait" horizontalDpi="300" verticalDpi="300" r:id="rId1"/>
  <headerFooter alignWithMargins="0">
    <oddHeader>&amp;C&amp;"Arial CE,Navadno"&amp;8MM-BIRO d.o.o. Ulica tolminskih puntarjev 4, 5000 Nova Gorica,  
tel: 05 333-49-40, fax: 05 333-49-39,  
e.mail: mm.biro@siol.net, http://www.mm-biro.si</oddHeader>
    <oddFooter>&amp;L&amp;"Arial CE,Navadno"&amp;8Mapa: 4&amp;C&amp;"Arial CE,Navadno"&amp;8POPIS ELEKTROINSTALACIJSKEGA MATERIALA IN DEL&amp;R&amp;"Arial CE,Navadno"&amp;8Stran: &amp;P/&amp;N</oddFooter>
  </headerFooter>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Horizontal="1" syncVertical="1" syncRef="A1"/>
  <dimension ref="B1:K26"/>
  <sheetViews>
    <sheetView showZeros="0" tabSelected="1" view="pageBreakPreview" zoomScale="85" zoomScaleNormal="85" zoomScaleSheetLayoutView="85" workbookViewId="0">
      <selection activeCell="E15" sqref="E15:G15"/>
    </sheetView>
  </sheetViews>
  <sheetFormatPr defaultRowHeight="12.75"/>
  <cols>
    <col min="1" max="1" width="2.5703125" style="102" customWidth="1"/>
    <col min="2" max="2" width="4" style="123" customWidth="1"/>
    <col min="3" max="3" width="70" style="1" customWidth="1"/>
    <col min="4" max="4" width="6.140625" style="15" customWidth="1"/>
    <col min="5" max="5" width="6.7109375" style="105" customWidth="1"/>
    <col min="6" max="6" width="13.5703125" style="105" customWidth="1"/>
    <col min="7" max="7" width="10.140625" style="105" bestFit="1" customWidth="1"/>
    <col min="8" max="8" width="11.140625" style="7" bestFit="1" customWidth="1"/>
    <col min="9" max="9" width="12.5703125" style="102" customWidth="1"/>
    <col min="10" max="10" width="9.140625" style="102"/>
    <col min="11" max="11" width="11.85546875" style="7" customWidth="1"/>
    <col min="12" max="16384" width="9.140625" style="102"/>
  </cols>
  <sheetData>
    <row r="1" spans="2:11" ht="15.75">
      <c r="B1" s="130"/>
      <c r="C1" s="129" t="s">
        <v>73</v>
      </c>
      <c r="D1" s="183"/>
      <c r="E1" s="184"/>
      <c r="F1" s="184"/>
      <c r="G1" s="184"/>
      <c r="H1" s="8"/>
      <c r="I1" s="185"/>
      <c r="J1" s="185"/>
      <c r="K1" s="8"/>
    </row>
    <row r="2" spans="2:11" ht="15.75">
      <c r="B2" s="130"/>
      <c r="C2" s="129"/>
      <c r="D2" s="183"/>
      <c r="E2" s="184"/>
      <c r="F2" s="184"/>
      <c r="G2" s="184"/>
      <c r="H2" s="8"/>
      <c r="I2" s="185"/>
      <c r="J2" s="185"/>
      <c r="K2" s="8"/>
    </row>
    <row r="3" spans="2:11" ht="15.75">
      <c r="B3" s="131"/>
      <c r="C3" s="122" t="s">
        <v>63</v>
      </c>
      <c r="D3" s="183"/>
      <c r="E3" s="184"/>
      <c r="F3" s="184"/>
      <c r="G3" s="184"/>
      <c r="H3" s="8"/>
      <c r="I3" s="185"/>
      <c r="J3" s="185"/>
      <c r="K3" s="8"/>
    </row>
    <row r="4" spans="2:11">
      <c r="B4" s="132"/>
      <c r="C4" s="116" t="s">
        <v>60</v>
      </c>
      <c r="D4" s="150"/>
      <c r="E4" s="186"/>
      <c r="F4" s="186"/>
      <c r="G4" s="186"/>
      <c r="H4" s="8"/>
      <c r="I4" s="185"/>
      <c r="J4" s="185"/>
      <c r="K4" s="8"/>
    </row>
    <row r="5" spans="2:11" ht="132.75" customHeight="1">
      <c r="B5" s="133" t="s">
        <v>14</v>
      </c>
      <c r="C5" s="283" t="s">
        <v>65</v>
      </c>
      <c r="D5" s="284"/>
      <c r="E5" s="284"/>
      <c r="F5" s="284"/>
      <c r="G5" s="284"/>
      <c r="H5" s="8"/>
      <c r="I5" s="185"/>
      <c r="J5" s="185"/>
      <c r="K5" s="8"/>
    </row>
    <row r="6" spans="2:11">
      <c r="B6" s="132"/>
      <c r="C6" s="285" t="s">
        <v>59</v>
      </c>
      <c r="D6" s="283"/>
      <c r="E6" s="283"/>
      <c r="F6" s="283"/>
      <c r="G6" s="283"/>
      <c r="H6" s="185"/>
      <c r="I6" s="185"/>
      <c r="J6" s="8"/>
      <c r="K6" s="102"/>
    </row>
    <row r="7" spans="2:11">
      <c r="B7" s="132"/>
      <c r="C7" s="285" t="s">
        <v>53</v>
      </c>
      <c r="D7" s="283"/>
      <c r="E7" s="283"/>
      <c r="F7" s="283"/>
      <c r="G7" s="283"/>
      <c r="H7" s="185"/>
      <c r="I7" s="185"/>
      <c r="J7" s="8"/>
      <c r="K7" s="102"/>
    </row>
    <row r="8" spans="2:11">
      <c r="B8" s="132"/>
      <c r="C8" s="286" t="s">
        <v>186</v>
      </c>
      <c r="D8" s="285"/>
      <c r="E8" s="281"/>
      <c r="F8" s="282"/>
      <c r="G8" s="282"/>
      <c r="H8" s="185"/>
      <c r="I8" s="185"/>
      <c r="J8" s="8"/>
      <c r="K8" s="102"/>
    </row>
    <row r="9" spans="2:11" ht="69.75" customHeight="1">
      <c r="B9" s="132"/>
      <c r="C9" s="286" t="s">
        <v>58</v>
      </c>
      <c r="D9" s="285"/>
      <c r="E9" s="281"/>
      <c r="F9" s="287"/>
      <c r="G9" s="287"/>
      <c r="H9" s="185"/>
      <c r="I9" s="185"/>
      <c r="J9" s="8"/>
      <c r="K9" s="102"/>
    </row>
    <row r="10" spans="2:11">
      <c r="B10" s="132"/>
      <c r="C10" s="286" t="s">
        <v>54</v>
      </c>
      <c r="D10" s="285"/>
      <c r="E10" s="281"/>
      <c r="F10" s="282"/>
      <c r="G10" s="282"/>
      <c r="H10" s="185"/>
      <c r="I10" s="185"/>
      <c r="J10" s="8"/>
      <c r="K10" s="102"/>
    </row>
    <row r="11" spans="2:11">
      <c r="B11" s="132"/>
      <c r="C11" s="114"/>
      <c r="D11" s="116"/>
      <c r="E11" s="187"/>
      <c r="F11" s="265"/>
      <c r="G11" s="265"/>
      <c r="H11" s="185"/>
      <c r="I11" s="185"/>
      <c r="J11" s="8"/>
      <c r="K11" s="102"/>
    </row>
    <row r="12" spans="2:11">
      <c r="B12" s="132"/>
      <c r="C12" s="114" t="s">
        <v>61</v>
      </c>
      <c r="D12" s="150"/>
      <c r="E12" s="281"/>
      <c r="F12" s="282"/>
      <c r="G12" s="282"/>
      <c r="H12" s="185"/>
      <c r="I12" s="185"/>
      <c r="J12" s="8"/>
      <c r="K12" s="102"/>
    </row>
    <row r="13" spans="2:11">
      <c r="B13" s="132"/>
      <c r="C13" s="114"/>
      <c r="D13" s="150"/>
      <c r="E13" s="281"/>
      <c r="F13" s="282"/>
      <c r="G13" s="282"/>
      <c r="H13" s="185"/>
      <c r="I13" s="185"/>
      <c r="J13" s="8"/>
      <c r="K13" s="102"/>
    </row>
    <row r="14" spans="2:11">
      <c r="B14" s="132"/>
      <c r="C14" s="114" t="s">
        <v>309</v>
      </c>
      <c r="D14" s="150"/>
      <c r="E14" s="281"/>
      <c r="F14" s="282"/>
      <c r="G14" s="282"/>
      <c r="H14" s="185"/>
      <c r="I14" s="185"/>
      <c r="J14" s="8"/>
      <c r="K14" s="102"/>
    </row>
    <row r="15" spans="2:11" s="188" customFormat="1" ht="18">
      <c r="B15" s="134"/>
      <c r="C15" s="127" t="s">
        <v>89</v>
      </c>
      <c r="D15" s="151"/>
      <c r="E15" s="273">
        <f>'5_sob_faza1'!G78</f>
        <v>0</v>
      </c>
      <c r="F15" s="274"/>
      <c r="G15" s="275"/>
    </row>
    <row r="16" spans="2:11" s="188" customFormat="1" ht="18">
      <c r="B16" s="134"/>
      <c r="C16" s="127" t="s">
        <v>94</v>
      </c>
      <c r="D16" s="151"/>
      <c r="E16" s="273">
        <f>'5_sob_faza1'!G121</f>
        <v>0</v>
      </c>
      <c r="F16" s="274"/>
      <c r="G16" s="275"/>
    </row>
    <row r="17" spans="2:11" s="189" customFormat="1" ht="18">
      <c r="B17" s="134"/>
      <c r="C17" s="127" t="s">
        <v>90</v>
      </c>
      <c r="D17" s="151"/>
      <c r="E17" s="273">
        <f>'5_sob_faza1'!G177</f>
        <v>0</v>
      </c>
      <c r="F17" s="274"/>
      <c r="G17" s="275"/>
    </row>
    <row r="18" spans="2:11" s="188" customFormat="1" ht="18">
      <c r="B18" s="134"/>
      <c r="C18" s="127" t="s">
        <v>310</v>
      </c>
      <c r="D18" s="151"/>
      <c r="E18" s="273">
        <f>'5_sob_faza1'!G204</f>
        <v>0</v>
      </c>
      <c r="F18" s="274"/>
      <c r="G18" s="275"/>
    </row>
    <row r="19" spans="2:11" s="188" customFormat="1" ht="18">
      <c r="B19" s="134"/>
      <c r="C19" s="127" t="s">
        <v>69</v>
      </c>
      <c r="D19" s="151"/>
      <c r="E19" s="273">
        <f>'5_sob_faza1'!G249</f>
        <v>0</v>
      </c>
      <c r="F19" s="274"/>
      <c r="G19" s="275"/>
    </row>
    <row r="20" spans="2:11" s="188" customFormat="1" ht="18">
      <c r="B20" s="134"/>
      <c r="C20" s="127" t="s">
        <v>72</v>
      </c>
      <c r="D20" s="151"/>
      <c r="E20" s="273">
        <f>'5_sob_faza1'!G307</f>
        <v>0</v>
      </c>
      <c r="F20" s="274"/>
      <c r="G20" s="275"/>
    </row>
    <row r="21" spans="2:11" s="188" customFormat="1" ht="18">
      <c r="B21" s="134"/>
      <c r="C21" s="127" t="s">
        <v>179</v>
      </c>
      <c r="D21" s="151"/>
      <c r="E21" s="273">
        <f>'5_sob_faza1'!G360</f>
        <v>0</v>
      </c>
      <c r="F21" s="274"/>
      <c r="G21" s="275"/>
    </row>
    <row r="22" spans="2:11" s="188" customFormat="1" ht="18.75" thickBot="1">
      <c r="B22" s="134"/>
      <c r="C22" s="165" t="s">
        <v>181</v>
      </c>
      <c r="D22" s="166"/>
      <c r="E22" s="276">
        <f>SUM(E15:F20)*0.025</f>
        <v>0</v>
      </c>
      <c r="F22" s="277"/>
      <c r="G22" s="278"/>
    </row>
    <row r="23" spans="2:11" s="190" customFormat="1" ht="18.75" thickTop="1">
      <c r="B23" s="134"/>
      <c r="C23" s="128" t="s">
        <v>62</v>
      </c>
      <c r="D23" s="152"/>
      <c r="E23" s="270">
        <f>SUM(E15:F22)</f>
        <v>0</v>
      </c>
      <c r="F23" s="271"/>
      <c r="G23" s="272"/>
    </row>
    <row r="24" spans="2:11">
      <c r="B24" s="105"/>
      <c r="C24" s="279"/>
      <c r="D24" s="280"/>
      <c r="E24" s="280"/>
      <c r="F24" s="280"/>
      <c r="G24" s="280"/>
      <c r="H24" s="102"/>
      <c r="K24" s="102"/>
    </row>
    <row r="25" spans="2:11">
      <c r="B25" s="105"/>
      <c r="C25" s="102"/>
      <c r="G25" s="102"/>
      <c r="H25" s="102"/>
      <c r="K25" s="102"/>
    </row>
    <row r="26" spans="2:11">
      <c r="B26" s="105"/>
      <c r="C26" s="102"/>
      <c r="G26" s="102"/>
      <c r="H26" s="102"/>
      <c r="K26" s="102"/>
    </row>
  </sheetData>
  <mergeCells count="22">
    <mergeCell ref="C10:D10"/>
    <mergeCell ref="E9:G9"/>
    <mergeCell ref="C5:G5"/>
    <mergeCell ref="C6:G6"/>
    <mergeCell ref="C7:G7"/>
    <mergeCell ref="C8:D8"/>
    <mergeCell ref="C9:D9"/>
    <mergeCell ref="E8:G8"/>
    <mergeCell ref="E10:G10"/>
    <mergeCell ref="E15:G15"/>
    <mergeCell ref="E16:G16"/>
    <mergeCell ref="E17:G17"/>
    <mergeCell ref="E18:G18"/>
    <mergeCell ref="E19:G19"/>
    <mergeCell ref="E20:G20"/>
    <mergeCell ref="E12:G12"/>
    <mergeCell ref="E13:G13"/>
    <mergeCell ref="E14:G14"/>
    <mergeCell ref="E21:G21"/>
    <mergeCell ref="E22:G22"/>
    <mergeCell ref="E23:G23"/>
    <mergeCell ref="C24:G24"/>
  </mergeCells>
  <printOptions gridLines="1" gridLinesSet="0"/>
  <pageMargins left="0.78740157480314965" right="0.39370078740157483" top="1.1811023622047245" bottom="0.98425196850393704" header="0.39370078740157483" footer="0.51181102362204722"/>
  <pageSetup paperSize="9" scale="80" orientation="portrait" verticalDpi="4294967292" r:id="rId1"/>
  <headerFooter alignWithMargins="0">
    <oddHeader xml:space="preserve">&amp;L&amp;G&amp;C&amp;8
&amp;10Col 92 E, 5273 Col
mob: 040 23 86 86&amp;8
</oddHeader>
    <oddFooter>&amp;L&amp;8Mapa: 4&amp;C3. NADSTROPJE SB NG&amp;R&amp;8Stran: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syncHorizontal="1" syncVertical="1" syncRef="A1"/>
  <dimension ref="A1:IU364"/>
  <sheetViews>
    <sheetView showZeros="0" view="pageBreakPreview" zoomScale="85" zoomScaleNormal="85" zoomScaleSheetLayoutView="85" workbookViewId="0">
      <selection activeCell="C23" sqref="C23"/>
    </sheetView>
  </sheetViews>
  <sheetFormatPr defaultRowHeight="12.75"/>
  <cols>
    <col min="1" max="1" width="2.5703125" style="102" customWidth="1"/>
    <col min="2" max="2" width="4.42578125" style="123" customWidth="1"/>
    <col min="3" max="3" width="70" style="1" customWidth="1"/>
    <col min="4" max="4" width="6.140625" style="15" customWidth="1"/>
    <col min="5" max="5" width="6.7109375" style="105" customWidth="1"/>
    <col min="6" max="6" width="13.5703125" style="105" customWidth="1"/>
    <col min="7" max="7" width="10.140625" style="105" bestFit="1" customWidth="1"/>
    <col min="8" max="8" width="11.140625" style="7" bestFit="1" customWidth="1"/>
    <col min="9" max="9" width="12.5703125" style="102" customWidth="1"/>
    <col min="10" max="10" width="9.140625" style="102"/>
    <col min="11" max="11" width="11.85546875" style="7" customWidth="1"/>
    <col min="12" max="16384" width="9.140625" style="102"/>
  </cols>
  <sheetData>
    <row r="1" spans="2:11" ht="15.75">
      <c r="B1" s="130"/>
      <c r="C1" s="129" t="s">
        <v>311</v>
      </c>
      <c r="D1" s="183"/>
      <c r="E1" s="184"/>
      <c r="F1" s="184"/>
      <c r="G1" s="184"/>
      <c r="H1" s="8"/>
      <c r="I1" s="185"/>
      <c r="J1" s="185"/>
      <c r="K1" s="8"/>
    </row>
    <row r="2" spans="2:11" ht="15">
      <c r="B2" s="288" t="s">
        <v>89</v>
      </c>
      <c r="C2" s="289"/>
      <c r="D2" s="183"/>
      <c r="E2" s="184"/>
      <c r="F2" s="184"/>
      <c r="G2" s="184"/>
      <c r="H2" s="8"/>
      <c r="I2" s="185"/>
      <c r="J2" s="185"/>
      <c r="K2" s="8"/>
    </row>
    <row r="3" spans="2:11" s="55" customFormat="1" ht="25.5">
      <c r="B3" s="124">
        <v>1</v>
      </c>
      <c r="C3" s="12" t="s">
        <v>232</v>
      </c>
      <c r="D3" s="22"/>
      <c r="E3" s="41"/>
      <c r="F3" s="39"/>
      <c r="G3" s="84"/>
      <c r="I3" s="21"/>
      <c r="K3" s="21"/>
    </row>
    <row r="4" spans="2:11" s="55" customFormat="1">
      <c r="B4" s="124"/>
      <c r="C4" s="12" t="s">
        <v>76</v>
      </c>
      <c r="D4" s="22" t="s">
        <v>1</v>
      </c>
      <c r="E4" s="41">
        <v>450</v>
      </c>
      <c r="F4" s="28"/>
      <c r="G4" s="28">
        <f>E4*F4</f>
        <v>0</v>
      </c>
      <c r="I4" s="21"/>
      <c r="K4" s="21"/>
    </row>
    <row r="5" spans="2:11" s="55" customFormat="1">
      <c r="B5" s="124"/>
      <c r="C5" s="12" t="s">
        <v>102</v>
      </c>
      <c r="D5" s="22" t="s">
        <v>1</v>
      </c>
      <c r="E5" s="41">
        <v>50</v>
      </c>
      <c r="F5" s="28"/>
      <c r="G5" s="28">
        <f>E5*F5</f>
        <v>0</v>
      </c>
      <c r="I5" s="21"/>
      <c r="K5" s="21"/>
    </row>
    <row r="6" spans="2:11" s="55" customFormat="1">
      <c r="B6" s="124"/>
      <c r="C6" s="12" t="s">
        <v>103</v>
      </c>
      <c r="D6" s="22" t="s">
        <v>1</v>
      </c>
      <c r="E6" s="41">
        <v>320</v>
      </c>
      <c r="F6" s="28"/>
      <c r="G6" s="28">
        <f>E6*F6</f>
        <v>0</v>
      </c>
      <c r="I6" s="21"/>
      <c r="K6" s="21"/>
    </row>
    <row r="7" spans="2:11" s="55" customFormat="1">
      <c r="B7" s="124"/>
      <c r="C7" s="12" t="s">
        <v>77</v>
      </c>
      <c r="D7" s="22" t="s">
        <v>1</v>
      </c>
      <c r="E7" s="41">
        <v>600</v>
      </c>
      <c r="F7" s="28"/>
      <c r="G7" s="28">
        <f>E7*F7</f>
        <v>0</v>
      </c>
      <c r="I7" s="21"/>
      <c r="K7" s="21"/>
    </row>
    <row r="8" spans="2:11" s="191" customFormat="1" ht="7.5" customHeight="1">
      <c r="B8" s="124"/>
      <c r="C8" s="12"/>
      <c r="D8" s="22"/>
      <c r="E8" s="32"/>
      <c r="F8" s="39"/>
      <c r="G8" s="28"/>
      <c r="I8" s="192"/>
      <c r="K8" s="192"/>
    </row>
    <row r="9" spans="2:11" s="193" customFormat="1" ht="25.5">
      <c r="B9" s="124">
        <f>B3+1</f>
        <v>2</v>
      </c>
      <c r="C9" s="54" t="s">
        <v>233</v>
      </c>
      <c r="D9" s="153"/>
      <c r="E9" s="103"/>
      <c r="F9" s="39"/>
      <c r="G9" s="28"/>
      <c r="H9" s="55"/>
      <c r="I9" s="21"/>
      <c r="J9" s="55"/>
      <c r="K9" s="21"/>
    </row>
    <row r="10" spans="2:11" s="193" customFormat="1">
      <c r="B10" s="124"/>
      <c r="C10" s="54" t="s">
        <v>185</v>
      </c>
      <c r="D10" s="153" t="s">
        <v>1</v>
      </c>
      <c r="E10" s="41">
        <v>200</v>
      </c>
      <c r="F10" s="39"/>
      <c r="G10" s="28">
        <f>E10*F10</f>
        <v>0</v>
      </c>
      <c r="H10" s="55"/>
      <c r="I10" s="21"/>
      <c r="J10" s="55"/>
      <c r="K10" s="21"/>
    </row>
    <row r="11" spans="2:11" s="193" customFormat="1">
      <c r="B11" s="124"/>
      <c r="C11" t="s">
        <v>236</v>
      </c>
      <c r="D11" s="153" t="s">
        <v>1</v>
      </c>
      <c r="E11" s="41">
        <v>110</v>
      </c>
      <c r="F11" s="39"/>
      <c r="G11" s="28">
        <f>E11*F11</f>
        <v>0</v>
      </c>
      <c r="H11" s="55"/>
      <c r="I11" s="21"/>
      <c r="J11" s="55"/>
      <c r="K11" s="21"/>
    </row>
    <row r="12" spans="2:11" s="193" customFormat="1">
      <c r="B12" s="124"/>
      <c r="C12" t="s">
        <v>231</v>
      </c>
      <c r="D12" s="153" t="s">
        <v>1</v>
      </c>
      <c r="E12" s="41">
        <v>105</v>
      </c>
      <c r="F12" s="39"/>
      <c r="G12" s="28">
        <f>E12*F12</f>
        <v>0</v>
      </c>
      <c r="H12" s="55"/>
      <c r="I12" s="21"/>
      <c r="J12" s="55"/>
      <c r="K12" s="21"/>
    </row>
    <row r="13" spans="2:11" s="193" customFormat="1" ht="6" customHeight="1">
      <c r="B13" s="124"/>
      <c r="C13" s="54"/>
      <c r="D13" s="153"/>
      <c r="E13" s="41"/>
      <c r="F13" s="39"/>
      <c r="G13" s="28"/>
      <c r="H13" s="55"/>
      <c r="I13" s="21"/>
      <c r="J13" s="55"/>
      <c r="K13" s="21"/>
    </row>
    <row r="14" spans="2:11" s="55" customFormat="1" ht="38.25" customHeight="1">
      <c r="B14" s="124">
        <f>B9+1</f>
        <v>3</v>
      </c>
      <c r="C14" s="12" t="s">
        <v>74</v>
      </c>
      <c r="D14" s="22"/>
      <c r="E14" s="41"/>
      <c r="F14" s="39"/>
      <c r="G14" s="28"/>
      <c r="I14" s="21"/>
      <c r="K14" s="21"/>
    </row>
    <row r="15" spans="2:11" s="55" customFormat="1">
      <c r="B15" s="124"/>
      <c r="C15" s="46" t="s">
        <v>78</v>
      </c>
      <c r="D15" s="22" t="s">
        <v>1</v>
      </c>
      <c r="E15" s="41">
        <v>70</v>
      </c>
      <c r="F15" s="39"/>
      <c r="G15" s="28">
        <f>E15*F15</f>
        <v>0</v>
      </c>
      <c r="I15" s="21"/>
      <c r="K15" s="21"/>
    </row>
    <row r="16" spans="2:11" s="55" customFormat="1">
      <c r="B16" s="124"/>
      <c r="C16" s="46" t="s">
        <v>104</v>
      </c>
      <c r="D16" s="22" t="s">
        <v>1</v>
      </c>
      <c r="E16" s="41">
        <v>100</v>
      </c>
      <c r="F16" s="39"/>
      <c r="G16" s="28">
        <f>E16*F16</f>
        <v>0</v>
      </c>
      <c r="I16" s="21"/>
      <c r="K16" s="21"/>
    </row>
    <row r="17" spans="2:11" s="55" customFormat="1">
      <c r="B17" s="124"/>
      <c r="C17" s="46" t="s">
        <v>79</v>
      </c>
      <c r="D17" s="22" t="s">
        <v>1</v>
      </c>
      <c r="E17" s="41">
        <v>260</v>
      </c>
      <c r="F17" s="39"/>
      <c r="G17" s="28">
        <f>E17*F17</f>
        <v>0</v>
      </c>
      <c r="I17" s="21"/>
      <c r="K17" s="21"/>
    </row>
    <row r="18" spans="2:11" s="55" customFormat="1">
      <c r="B18" s="124"/>
      <c r="C18" s="46" t="s">
        <v>105</v>
      </c>
      <c r="D18" s="22" t="s">
        <v>1</v>
      </c>
      <c r="E18" s="41">
        <v>80</v>
      </c>
      <c r="F18" s="39"/>
      <c r="G18" s="28">
        <f>E18*F18</f>
        <v>0</v>
      </c>
      <c r="I18" s="21"/>
      <c r="K18" s="21"/>
    </row>
    <row r="19" spans="2:11" s="55" customFormat="1" ht="8.25" customHeight="1">
      <c r="B19" s="124"/>
      <c r="C19" s="40"/>
      <c r="D19" s="22"/>
      <c r="E19" s="32"/>
      <c r="F19" s="39"/>
      <c r="G19" s="28"/>
      <c r="I19" s="21"/>
      <c r="K19" s="21"/>
    </row>
    <row r="20" spans="2:11" s="55" customFormat="1" ht="30.75" customHeight="1">
      <c r="B20" s="124">
        <f>B14+1</f>
        <v>4</v>
      </c>
      <c r="C20" s="46" t="s">
        <v>237</v>
      </c>
      <c r="D20" s="154"/>
      <c r="E20" s="39"/>
      <c r="F20" s="39"/>
      <c r="G20" s="28"/>
      <c r="I20" s="21"/>
      <c r="K20" s="21"/>
    </row>
    <row r="21" spans="2:11" s="120" customFormat="1">
      <c r="B21" s="124"/>
      <c r="C21" s="56" t="s">
        <v>106</v>
      </c>
      <c r="D21" s="155" t="s">
        <v>1</v>
      </c>
      <c r="E21" s="41">
        <v>175</v>
      </c>
      <c r="F21" s="39"/>
      <c r="G21" s="28">
        <f>E21*F21</f>
        <v>0</v>
      </c>
      <c r="I21" s="121"/>
      <c r="K21" s="121"/>
    </row>
    <row r="22" spans="2:11" s="55" customFormat="1">
      <c r="B22" s="124"/>
      <c r="C22" s="40"/>
      <c r="D22" s="22"/>
      <c r="E22" s="32"/>
      <c r="F22" s="39"/>
      <c r="G22" s="28"/>
      <c r="I22" s="21"/>
      <c r="K22" s="21"/>
    </row>
    <row r="23" spans="2:11" s="55" customFormat="1" ht="40.5" customHeight="1">
      <c r="B23" s="124">
        <f>B20+1</f>
        <v>5</v>
      </c>
      <c r="C23" s="46" t="s">
        <v>312</v>
      </c>
      <c r="D23" s="154"/>
      <c r="E23" s="39"/>
      <c r="F23" s="39"/>
      <c r="G23" s="28"/>
      <c r="I23" s="21"/>
      <c r="K23" s="21"/>
    </row>
    <row r="24" spans="2:11" s="120" customFormat="1">
      <c r="B24" s="124"/>
      <c r="C24" s="56" t="s">
        <v>64</v>
      </c>
      <c r="D24" s="155" t="s">
        <v>1</v>
      </c>
      <c r="E24" s="41">
        <v>800</v>
      </c>
      <c r="F24" s="39"/>
      <c r="G24" s="28">
        <f>E24*F24</f>
        <v>0</v>
      </c>
      <c r="I24" s="121"/>
      <c r="K24" s="121"/>
    </row>
    <row r="25" spans="2:11" s="55" customFormat="1">
      <c r="B25" s="124"/>
      <c r="C25" s="40"/>
      <c r="D25" s="22"/>
      <c r="E25" s="32"/>
      <c r="F25" s="39"/>
      <c r="G25" s="28"/>
      <c r="I25" s="21"/>
      <c r="K25" s="21"/>
    </row>
    <row r="26" spans="2:11" s="55" customFormat="1">
      <c r="B26" s="124">
        <f>B23+1</f>
        <v>6</v>
      </c>
      <c r="C26" s="13" t="s">
        <v>95</v>
      </c>
      <c r="D26" s="22" t="s">
        <v>2</v>
      </c>
      <c r="E26" s="32">
        <v>15</v>
      </c>
      <c r="F26" s="39"/>
      <c r="G26" s="28">
        <f>E26*F26</f>
        <v>0</v>
      </c>
      <c r="I26" s="21"/>
      <c r="K26" s="21"/>
    </row>
    <row r="27" spans="2:11" s="55" customFormat="1">
      <c r="B27" s="124"/>
      <c r="C27" s="13"/>
      <c r="D27" s="22"/>
      <c r="E27" s="32"/>
      <c r="F27" s="39"/>
      <c r="G27" s="28"/>
      <c r="I27" s="21"/>
      <c r="K27" s="21"/>
    </row>
    <row r="28" spans="2:11" s="87" customFormat="1" ht="38.25">
      <c r="B28" s="124">
        <f>B26+1</f>
        <v>7</v>
      </c>
      <c r="C28" s="47" t="s">
        <v>47</v>
      </c>
      <c r="D28" s="156"/>
      <c r="E28" s="86"/>
      <c r="F28" s="39"/>
      <c r="G28" s="28"/>
    </row>
    <row r="29" spans="2:11" s="87" customFormat="1">
      <c r="B29" s="124"/>
      <c r="C29" s="47" t="s">
        <v>80</v>
      </c>
      <c r="D29" s="158" t="s">
        <v>1</v>
      </c>
      <c r="E29" s="101">
        <v>50</v>
      </c>
      <c r="F29" s="101"/>
      <c r="G29" s="28">
        <f>E29*F29</f>
        <v>0</v>
      </c>
    </row>
    <row r="30" spans="2:11" s="87" customFormat="1">
      <c r="B30" s="124"/>
      <c r="C30" s="47" t="s">
        <v>81</v>
      </c>
      <c r="D30" s="158" t="s">
        <v>1</v>
      </c>
      <c r="E30" s="101">
        <v>60</v>
      </c>
      <c r="F30" s="101"/>
      <c r="G30" s="28">
        <f>E30*F30</f>
        <v>0</v>
      </c>
    </row>
    <row r="31" spans="2:11" s="55" customFormat="1">
      <c r="B31" s="124"/>
      <c r="C31" s="13"/>
      <c r="D31" s="22"/>
      <c r="E31" s="32"/>
      <c r="F31" s="39"/>
      <c r="G31" s="28"/>
      <c r="I31" s="21"/>
      <c r="K31" s="21"/>
    </row>
    <row r="32" spans="2:11" s="87" customFormat="1" ht="25.5">
      <c r="B32" s="124">
        <f>B28+1</f>
        <v>8</v>
      </c>
      <c r="C32" s="47" t="s">
        <v>46</v>
      </c>
      <c r="D32" s="156"/>
      <c r="E32" s="86"/>
      <c r="F32" s="39"/>
      <c r="G32" s="106"/>
    </row>
    <row r="33" spans="2:253" s="87" customFormat="1">
      <c r="B33" s="124"/>
      <c r="C33" s="47" t="s">
        <v>66</v>
      </c>
      <c r="D33" s="156" t="s">
        <v>1</v>
      </c>
      <c r="E33" s="88">
        <v>4</v>
      </c>
      <c r="F33" s="39"/>
      <c r="G33" s="106">
        <f>E33*F33</f>
        <v>0</v>
      </c>
    </row>
    <row r="34" spans="2:253" s="87" customFormat="1">
      <c r="B34" s="124"/>
      <c r="C34" s="47"/>
      <c r="D34" s="156"/>
      <c r="E34" s="88"/>
      <c r="F34" s="39"/>
      <c r="G34" s="106"/>
    </row>
    <row r="35" spans="2:253" s="55" customFormat="1">
      <c r="B35" s="124">
        <f>B32+1</f>
        <v>9</v>
      </c>
      <c r="C35" s="13" t="s">
        <v>107</v>
      </c>
      <c r="D35" s="22" t="s">
        <v>2</v>
      </c>
      <c r="E35" s="32">
        <v>1</v>
      </c>
      <c r="F35" s="39"/>
      <c r="G35" s="28">
        <f>E35*F35</f>
        <v>0</v>
      </c>
      <c r="I35" s="21"/>
      <c r="K35" s="21"/>
    </row>
    <row r="36" spans="2:253" s="87" customFormat="1">
      <c r="B36" s="124"/>
      <c r="C36" s="47"/>
      <c r="D36" s="156"/>
      <c r="E36" s="88"/>
      <c r="F36" s="39"/>
      <c r="G36" s="106"/>
    </row>
    <row r="37" spans="2:253" s="55" customFormat="1">
      <c r="B37" s="124">
        <f>B35+1</f>
        <v>10</v>
      </c>
      <c r="C37" s="13" t="s">
        <v>108</v>
      </c>
      <c r="D37" s="22" t="s">
        <v>2</v>
      </c>
      <c r="E37" s="32">
        <v>5</v>
      </c>
      <c r="F37" s="39"/>
      <c r="G37" s="28">
        <f>E37*F37</f>
        <v>0</v>
      </c>
      <c r="I37" s="21"/>
      <c r="K37" s="21"/>
    </row>
    <row r="38" spans="2:253" s="87" customFormat="1">
      <c r="B38" s="124"/>
      <c r="C38" s="47"/>
      <c r="D38" s="156"/>
      <c r="E38" s="88"/>
      <c r="F38" s="39"/>
      <c r="G38" s="106"/>
    </row>
    <row r="39" spans="2:253" s="55" customFormat="1">
      <c r="B39" s="124">
        <f>B37+1</f>
        <v>11</v>
      </c>
      <c r="C39" s="13" t="s">
        <v>109</v>
      </c>
      <c r="D39" s="22" t="s">
        <v>2</v>
      </c>
      <c r="E39" s="32">
        <v>3</v>
      </c>
      <c r="F39" s="39"/>
      <c r="G39" s="28">
        <f>E39*F39</f>
        <v>0</v>
      </c>
      <c r="I39" s="21"/>
      <c r="K39" s="21"/>
    </row>
    <row r="40" spans="2:253" s="87" customFormat="1">
      <c r="B40" s="124"/>
      <c r="C40" s="47"/>
      <c r="D40" s="156"/>
      <c r="E40" s="88"/>
      <c r="F40" s="39"/>
      <c r="G40" s="106"/>
    </row>
    <row r="41" spans="2:253" s="55" customFormat="1">
      <c r="B41" s="124">
        <f>B39+1</f>
        <v>12</v>
      </c>
      <c r="C41" s="13" t="s">
        <v>96</v>
      </c>
      <c r="D41" s="22" t="s">
        <v>2</v>
      </c>
      <c r="E41" s="41">
        <v>65</v>
      </c>
      <c r="F41" s="115"/>
      <c r="G41" s="28">
        <f>E41*F41</f>
        <v>0</v>
      </c>
      <c r="I41" s="21"/>
      <c r="K41" s="21"/>
    </row>
    <row r="42" spans="2:253" s="55" customFormat="1">
      <c r="B42" s="124"/>
      <c r="C42" s="12"/>
      <c r="D42" s="20"/>
      <c r="E42" s="104"/>
      <c r="F42" s="39"/>
      <c r="G42" s="28"/>
      <c r="H42" s="21"/>
      <c r="K42" s="21"/>
    </row>
    <row r="43" spans="2:253" s="55" customFormat="1" ht="44.25" customHeight="1">
      <c r="B43" s="124">
        <f>B41+1</f>
        <v>13</v>
      </c>
      <c r="C43" s="47" t="s">
        <v>224</v>
      </c>
      <c r="D43" s="158"/>
      <c r="E43" s="101"/>
      <c r="F43" s="39"/>
      <c r="G43" s="28"/>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row>
    <row r="44" spans="2:253" s="120" customFormat="1">
      <c r="B44" s="124"/>
      <c r="C44" s="56" t="s">
        <v>21</v>
      </c>
      <c r="D44" s="154" t="s">
        <v>2</v>
      </c>
      <c r="E44" s="41">
        <v>18</v>
      </c>
      <c r="F44" s="39"/>
      <c r="G44" s="28">
        <f>E44*F44</f>
        <v>0</v>
      </c>
      <c r="I44" s="121"/>
      <c r="K44" s="121"/>
    </row>
    <row r="45" spans="2:253" s="120" customFormat="1">
      <c r="B45" s="124"/>
      <c r="C45" s="56" t="s">
        <v>48</v>
      </c>
      <c r="D45" s="154" t="s">
        <v>2</v>
      </c>
      <c r="E45" s="41">
        <v>5</v>
      </c>
      <c r="F45" s="39"/>
      <c r="G45" s="28">
        <f>E45*F45</f>
        <v>0</v>
      </c>
      <c r="I45" s="121"/>
      <c r="K45" s="121"/>
    </row>
    <row r="46" spans="2:253" s="55" customFormat="1" ht="6.75" customHeight="1">
      <c r="B46" s="124"/>
      <c r="C46" s="13"/>
      <c r="D46" s="22"/>
      <c r="E46" s="32"/>
      <c r="F46" s="39"/>
      <c r="G46" s="28"/>
      <c r="I46" s="21"/>
      <c r="K46" s="21"/>
    </row>
    <row r="47" spans="2:253" s="55" customFormat="1" ht="38.25">
      <c r="B47" s="124">
        <f>B43+1</f>
        <v>14</v>
      </c>
      <c r="C47" s="47" t="s">
        <v>225</v>
      </c>
      <c r="D47" s="22"/>
      <c r="E47" s="32"/>
      <c r="F47" s="39"/>
      <c r="G47" s="28"/>
      <c r="I47" s="21"/>
      <c r="K47" s="21"/>
    </row>
    <row r="48" spans="2:253" s="191" customFormat="1">
      <c r="B48" s="124"/>
      <c r="C48" s="47" t="s">
        <v>226</v>
      </c>
      <c r="D48" s="22" t="s">
        <v>2</v>
      </c>
      <c r="E48" s="32">
        <v>21</v>
      </c>
      <c r="F48" s="39"/>
      <c r="G48" s="28">
        <f>E48*F48</f>
        <v>0</v>
      </c>
      <c r="I48" s="192"/>
      <c r="K48" s="192"/>
    </row>
    <row r="49" spans="2:255" s="191" customFormat="1">
      <c r="B49" s="124"/>
      <c r="C49" s="47" t="s">
        <v>227</v>
      </c>
      <c r="D49" s="22" t="s">
        <v>2</v>
      </c>
      <c r="E49" s="32">
        <v>2</v>
      </c>
      <c r="F49" s="39"/>
      <c r="G49" s="28">
        <f>E49*F49</f>
        <v>0</v>
      </c>
      <c r="I49" s="192"/>
      <c r="K49" s="192"/>
    </row>
    <row r="50" spans="2:255" s="191" customFormat="1">
      <c r="B50" s="124"/>
      <c r="C50" s="47" t="s">
        <v>228</v>
      </c>
      <c r="D50" s="22" t="s">
        <v>2</v>
      </c>
      <c r="E50" s="32">
        <v>7</v>
      </c>
      <c r="F50" s="39"/>
      <c r="G50" s="28">
        <f>E50*F50</f>
        <v>0</v>
      </c>
      <c r="I50" s="192"/>
      <c r="K50" s="192"/>
    </row>
    <row r="51" spans="2:255" s="191" customFormat="1" ht="6" customHeight="1">
      <c r="B51" s="124"/>
      <c r="C51" s="47"/>
      <c r="D51" s="22"/>
      <c r="E51" s="32"/>
      <c r="F51" s="39"/>
      <c r="G51" s="28"/>
      <c r="I51" s="192"/>
      <c r="K51" s="192"/>
    </row>
    <row r="52" spans="2:255" s="55" customFormat="1" ht="38.25">
      <c r="B52" s="124">
        <f>B47+1</f>
        <v>15</v>
      </c>
      <c r="C52" s="47" t="s">
        <v>82</v>
      </c>
      <c r="D52" s="22"/>
      <c r="E52" s="32"/>
      <c r="F52" s="39"/>
      <c r="G52" s="28"/>
      <c r="I52" s="21"/>
      <c r="K52" s="21"/>
    </row>
    <row r="53" spans="2:255" s="191" customFormat="1">
      <c r="B53" s="124"/>
      <c r="C53" s="47" t="s">
        <v>55</v>
      </c>
      <c r="D53" s="22" t="s">
        <v>2</v>
      </c>
      <c r="E53" s="32">
        <v>6</v>
      </c>
      <c r="F53" s="39"/>
      <c r="G53" s="28">
        <f>E53*F53</f>
        <v>0</v>
      </c>
      <c r="I53" s="192"/>
      <c r="K53" s="192"/>
    </row>
    <row r="54" spans="2:255" s="191" customFormat="1">
      <c r="B54" s="124"/>
      <c r="C54" s="47" t="s">
        <v>223</v>
      </c>
      <c r="D54" s="22" t="s">
        <v>2</v>
      </c>
      <c r="E54" s="32">
        <v>6</v>
      </c>
      <c r="F54" s="39"/>
      <c r="G54" s="28">
        <f>E54*F54</f>
        <v>0</v>
      </c>
      <c r="I54" s="192"/>
      <c r="K54" s="192"/>
    </row>
    <row r="55" spans="2:255" s="120" customFormat="1" ht="239.25" customHeight="1">
      <c r="B55" s="124">
        <f>B52+1</f>
        <v>16</v>
      </c>
      <c r="C55" s="56" t="s">
        <v>256</v>
      </c>
      <c r="D55" s="22" t="s">
        <v>2</v>
      </c>
      <c r="E55" s="32">
        <v>7</v>
      </c>
      <c r="F55" s="39"/>
      <c r="G55" s="28">
        <f>E55*F55</f>
        <v>0</v>
      </c>
      <c r="I55" s="121"/>
      <c r="K55" s="121"/>
    </row>
    <row r="56" spans="2:255" s="120" customFormat="1">
      <c r="B56" s="124"/>
      <c r="C56" s="42"/>
      <c r="D56" s="154"/>
      <c r="E56" s="41"/>
      <c r="F56" s="39"/>
      <c r="G56" s="28"/>
      <c r="I56" s="121"/>
      <c r="K56" s="121"/>
    </row>
    <row r="57" spans="2:255" s="55" customFormat="1">
      <c r="B57" s="124">
        <f>B55+1</f>
        <v>17</v>
      </c>
      <c r="C57" s="13" t="s">
        <v>0</v>
      </c>
      <c r="D57" s="22"/>
      <c r="E57" s="32"/>
      <c r="F57" s="39"/>
      <c r="G57" s="28"/>
      <c r="I57" s="21"/>
      <c r="K57" s="21"/>
    </row>
    <row r="58" spans="2:255" s="120" customFormat="1">
      <c r="B58" s="124"/>
      <c r="C58" s="56" t="s">
        <v>110</v>
      </c>
      <c r="D58" s="157" t="s">
        <v>2</v>
      </c>
      <c r="E58" s="41">
        <v>0</v>
      </c>
      <c r="F58" s="39"/>
      <c r="G58" s="28">
        <f>E58*F58</f>
        <v>0</v>
      </c>
      <c r="I58" s="121"/>
      <c r="K58" s="121"/>
    </row>
    <row r="59" spans="2:255" s="120" customFormat="1">
      <c r="B59" s="124"/>
      <c r="C59" s="56" t="s">
        <v>83</v>
      </c>
      <c r="D59" s="157" t="s">
        <v>2</v>
      </c>
      <c r="E59" s="41">
        <v>0</v>
      </c>
      <c r="F59" s="39"/>
      <c r="G59" s="28">
        <f>E59*F59</f>
        <v>0</v>
      </c>
      <c r="I59" s="121"/>
      <c r="K59" s="121"/>
    </row>
    <row r="60" spans="2:255" s="120" customFormat="1">
      <c r="B60" s="124"/>
      <c r="C60" s="56" t="s">
        <v>84</v>
      </c>
      <c r="D60" s="157" t="s">
        <v>2</v>
      </c>
      <c r="E60" s="41">
        <v>1</v>
      </c>
      <c r="F60" s="39"/>
      <c r="G60" s="28">
        <f>E60*F60</f>
        <v>0</v>
      </c>
      <c r="I60" s="121"/>
      <c r="K60" s="121"/>
    </row>
    <row r="61" spans="2:255" s="55" customFormat="1">
      <c r="B61" s="124"/>
      <c r="C61" s="13"/>
      <c r="D61" s="22"/>
      <c r="E61" s="32"/>
      <c r="F61" s="28"/>
      <c r="G61" s="28"/>
      <c r="I61" s="21"/>
      <c r="K61" s="21"/>
    </row>
    <row r="62" spans="2:255" s="47" customFormat="1" ht="25.5">
      <c r="B62" s="124">
        <f>B57+1</f>
        <v>18</v>
      </c>
      <c r="C62" s="47" t="s">
        <v>97</v>
      </c>
      <c r="D62" s="158" t="s">
        <v>52</v>
      </c>
      <c r="E62" s="101">
        <v>10</v>
      </c>
      <c r="F62" s="39"/>
      <c r="G62" s="28">
        <f>E62*F62</f>
        <v>0</v>
      </c>
      <c r="H62" s="55"/>
      <c r="IT62" s="55"/>
      <c r="IU62" s="55"/>
    </row>
    <row r="63" spans="2:255" s="55" customFormat="1">
      <c r="B63" s="124"/>
      <c r="C63" s="13"/>
      <c r="D63" s="22"/>
      <c r="E63" s="32"/>
      <c r="F63" s="39"/>
      <c r="G63" s="28"/>
      <c r="I63" s="21"/>
      <c r="K63" s="21"/>
    </row>
    <row r="64" spans="2:255" s="194" customFormat="1" ht="94.5" customHeight="1">
      <c r="B64" s="124">
        <f>B62+1</f>
        <v>19</v>
      </c>
      <c r="C64" s="47" t="s">
        <v>112</v>
      </c>
      <c r="D64" s="22"/>
      <c r="E64" s="32"/>
      <c r="F64" s="28"/>
      <c r="G64" s="89"/>
      <c r="K64" s="195"/>
    </row>
    <row r="65" spans="2:13" s="55" customFormat="1">
      <c r="B65" s="124"/>
      <c r="C65" s="13" t="s">
        <v>111</v>
      </c>
      <c r="D65" s="22" t="s">
        <v>2</v>
      </c>
      <c r="E65" s="32">
        <v>3</v>
      </c>
      <c r="F65" s="39"/>
      <c r="G65" s="28">
        <f>E65*F65</f>
        <v>0</v>
      </c>
      <c r="I65" s="21"/>
      <c r="K65" s="21"/>
    </row>
    <row r="66" spans="2:13" s="55" customFormat="1">
      <c r="B66" s="124"/>
      <c r="C66" s="13" t="s">
        <v>85</v>
      </c>
      <c r="D66" s="22" t="s">
        <v>2</v>
      </c>
      <c r="E66" s="32">
        <v>1</v>
      </c>
      <c r="F66" s="39"/>
      <c r="G66" s="28">
        <f>E66*F66</f>
        <v>0</v>
      </c>
      <c r="I66" s="21"/>
      <c r="K66" s="21"/>
    </row>
    <row r="67" spans="2:13" s="55" customFormat="1">
      <c r="B67" s="124"/>
      <c r="C67" s="13" t="s">
        <v>238</v>
      </c>
      <c r="D67" s="22" t="s">
        <v>2</v>
      </c>
      <c r="E67" s="32">
        <v>4</v>
      </c>
      <c r="F67" s="39"/>
      <c r="G67" s="28">
        <f>E67*F67</f>
        <v>0</v>
      </c>
      <c r="I67" s="21"/>
      <c r="K67" s="21"/>
    </row>
    <row r="68" spans="2:13" s="55" customFormat="1" ht="8.25" customHeight="1">
      <c r="B68" s="124"/>
      <c r="C68" s="13"/>
      <c r="D68" s="22"/>
      <c r="E68" s="32"/>
      <c r="F68" s="28"/>
      <c r="G68" s="28"/>
      <c r="I68" s="21"/>
      <c r="K68" s="21"/>
    </row>
    <row r="69" spans="2:13" s="55" customFormat="1">
      <c r="B69" s="167">
        <f>B64+1</f>
        <v>20</v>
      </c>
      <c r="C69" s="13" t="s">
        <v>98</v>
      </c>
      <c r="D69" s="22" t="s">
        <v>20</v>
      </c>
      <c r="E69" s="32">
        <v>48</v>
      </c>
      <c r="F69" s="39"/>
      <c r="G69" s="28">
        <f>E69*F69</f>
        <v>0</v>
      </c>
      <c r="K69" s="21"/>
    </row>
    <row r="70" spans="2:13" s="55" customFormat="1">
      <c r="B70" s="101"/>
      <c r="C70" s="13"/>
      <c r="D70" s="22"/>
      <c r="E70" s="32"/>
      <c r="F70" s="84"/>
      <c r="G70" s="28"/>
      <c r="K70" s="21"/>
    </row>
    <row r="71" spans="2:13" s="55" customFormat="1" ht="25.5">
      <c r="B71" s="167">
        <f>B69+1</f>
        <v>21</v>
      </c>
      <c r="C71" s="13" t="s">
        <v>113</v>
      </c>
      <c r="D71" s="22" t="s">
        <v>114</v>
      </c>
      <c r="E71" s="32">
        <v>80</v>
      </c>
      <c r="F71" s="39"/>
      <c r="G71" s="28">
        <f>E71*F71</f>
        <v>0</v>
      </c>
      <c r="K71" s="21"/>
    </row>
    <row r="72" spans="2:13" s="55" customFormat="1">
      <c r="B72" s="101"/>
      <c r="C72" s="13"/>
      <c r="D72" s="22"/>
      <c r="E72" s="32"/>
      <c r="F72" s="84"/>
      <c r="G72" s="28"/>
      <c r="K72" s="21"/>
    </row>
    <row r="73" spans="2:13" s="55" customFormat="1">
      <c r="B73" s="135">
        <f>B71+1</f>
        <v>22</v>
      </c>
      <c r="C73" s="13" t="s">
        <v>99</v>
      </c>
      <c r="D73" s="22"/>
      <c r="E73" s="117">
        <v>0.01</v>
      </c>
      <c r="F73" s="84"/>
      <c r="G73" s="28">
        <f>E73*SUM(G3:G71)</f>
        <v>0</v>
      </c>
      <c r="K73" s="21"/>
    </row>
    <row r="74" spans="2:13" s="55" customFormat="1">
      <c r="B74" s="135"/>
      <c r="C74" s="13"/>
      <c r="D74" s="22"/>
      <c r="E74" s="32"/>
      <c r="F74" s="84"/>
      <c r="G74" s="28"/>
      <c r="K74" s="21"/>
    </row>
    <row r="75" spans="2:13" s="55" customFormat="1" ht="25.5">
      <c r="B75" s="135">
        <f>B73+1</f>
        <v>23</v>
      </c>
      <c r="C75" s="47" t="s">
        <v>100</v>
      </c>
      <c r="D75" s="22" t="s">
        <v>5</v>
      </c>
      <c r="E75" s="32">
        <v>1</v>
      </c>
      <c r="F75" s="28"/>
      <c r="G75" s="28">
        <f>E75*F75</f>
        <v>0</v>
      </c>
      <c r="K75" s="21"/>
    </row>
    <row r="76" spans="2:13" s="55" customFormat="1">
      <c r="B76" s="135"/>
      <c r="C76" s="47"/>
      <c r="D76" s="22"/>
      <c r="E76" s="32"/>
      <c r="F76" s="28"/>
      <c r="G76" s="28"/>
      <c r="K76" s="21"/>
    </row>
    <row r="77" spans="2:13" s="55" customFormat="1" ht="25.5">
      <c r="B77" s="135">
        <f>B75+1</f>
        <v>24</v>
      </c>
      <c r="C77" s="12" t="s">
        <v>304</v>
      </c>
      <c r="D77" s="20" t="s">
        <v>5</v>
      </c>
      <c r="E77" s="104">
        <v>1</v>
      </c>
      <c r="F77" s="28"/>
      <c r="G77" s="28">
        <f>E77*F77</f>
        <v>0</v>
      </c>
      <c r="J77" s="21"/>
      <c r="K77" s="21"/>
      <c r="M77" s="21"/>
    </row>
    <row r="78" spans="2:13" s="55" customFormat="1" ht="13.5" thickBot="1">
      <c r="B78" s="136"/>
      <c r="C78" s="26" t="s">
        <v>45</v>
      </c>
      <c r="D78" s="27"/>
      <c r="E78" s="44"/>
      <c r="F78" s="29"/>
      <c r="G78" s="34">
        <f>SUM(G3:G77)</f>
        <v>0</v>
      </c>
      <c r="K78" s="21"/>
    </row>
    <row r="79" spans="2:13" s="51" customFormat="1" ht="15.75">
      <c r="B79" s="290" t="s">
        <v>115</v>
      </c>
      <c r="C79" s="290"/>
      <c r="D79" s="290"/>
      <c r="E79" s="290"/>
      <c r="F79" s="53"/>
      <c r="G79" s="198"/>
    </row>
    <row r="80" spans="2:13" s="93" customFormat="1">
      <c r="B80" s="231">
        <v>1</v>
      </c>
      <c r="C80" s="91" t="s">
        <v>250</v>
      </c>
      <c r="D80" s="49"/>
      <c r="E80" s="50"/>
      <c r="F80" s="53"/>
      <c r="G80" s="53"/>
      <c r="H80" s="92"/>
    </row>
    <row r="81" spans="2:8" s="93" customFormat="1" ht="67.5" customHeight="1">
      <c r="B81" s="50">
        <v>1</v>
      </c>
      <c r="C81" s="48" t="s">
        <v>244</v>
      </c>
      <c r="D81" s="49" t="s">
        <v>4</v>
      </c>
      <c r="E81" s="50">
        <v>1</v>
      </c>
      <c r="F81" s="53"/>
      <c r="G81" s="53"/>
      <c r="H81" s="92"/>
    </row>
    <row r="82" spans="2:8" s="93" customFormat="1">
      <c r="B82" s="50">
        <v>2</v>
      </c>
      <c r="C82" s="48" t="s">
        <v>239</v>
      </c>
      <c r="D82" s="49" t="s">
        <v>2</v>
      </c>
      <c r="E82" s="50">
        <v>1</v>
      </c>
      <c r="F82" s="53"/>
      <c r="G82" s="53"/>
      <c r="H82" s="92"/>
    </row>
    <row r="83" spans="2:8" s="93" customFormat="1">
      <c r="B83" s="50">
        <v>3</v>
      </c>
      <c r="C83" s="48" t="s">
        <v>116</v>
      </c>
      <c r="D83" s="49" t="s">
        <v>2</v>
      </c>
      <c r="E83" s="50">
        <v>3</v>
      </c>
      <c r="F83" s="198"/>
      <c r="G83" s="53"/>
      <c r="H83" s="92"/>
    </row>
    <row r="84" spans="2:8" s="93" customFormat="1">
      <c r="B84" s="50">
        <v>4</v>
      </c>
      <c r="C84" s="48" t="s">
        <v>241</v>
      </c>
      <c r="D84" s="49" t="s">
        <v>2</v>
      </c>
      <c r="E84" s="50">
        <v>67</v>
      </c>
      <c r="F84" s="198"/>
      <c r="G84" s="53"/>
      <c r="H84" s="92"/>
    </row>
    <row r="85" spans="2:8" s="93" customFormat="1">
      <c r="B85" s="50">
        <v>5</v>
      </c>
      <c r="C85" s="48" t="s">
        <v>240</v>
      </c>
      <c r="D85" s="49" t="s">
        <v>2</v>
      </c>
      <c r="E85" s="50">
        <v>4</v>
      </c>
      <c r="F85" s="198"/>
      <c r="G85" s="53"/>
      <c r="H85" s="92"/>
    </row>
    <row r="86" spans="2:8" s="93" customFormat="1" ht="25.5">
      <c r="B86" s="50">
        <v>6</v>
      </c>
      <c r="C86" s="48" t="s">
        <v>242</v>
      </c>
      <c r="D86" s="49" t="s">
        <v>2</v>
      </c>
      <c r="E86" s="50">
        <v>5</v>
      </c>
      <c r="F86" s="198"/>
      <c r="G86" s="53"/>
      <c r="H86" s="92"/>
    </row>
    <row r="87" spans="2:8" s="93" customFormat="1" ht="25.5">
      <c r="B87" s="50">
        <v>7</v>
      </c>
      <c r="C87" s="48" t="s">
        <v>243</v>
      </c>
      <c r="D87" s="49" t="s">
        <v>2</v>
      </c>
      <c r="E87" s="50">
        <v>4</v>
      </c>
      <c r="F87" s="198"/>
      <c r="G87" s="53"/>
      <c r="H87" s="92"/>
    </row>
    <row r="88" spans="2:8" s="51" customFormat="1">
      <c r="B88" s="50">
        <v>8</v>
      </c>
      <c r="C88" s="48" t="s">
        <v>249</v>
      </c>
      <c r="D88" s="49" t="s">
        <v>2</v>
      </c>
      <c r="E88" s="50">
        <v>4</v>
      </c>
      <c r="F88" s="198"/>
      <c r="G88" s="53"/>
      <c r="H88" s="38"/>
    </row>
    <row r="89" spans="2:8" s="51" customFormat="1" ht="25.5">
      <c r="B89" s="50">
        <v>9</v>
      </c>
      <c r="C89" s="48" t="s">
        <v>88</v>
      </c>
      <c r="D89" s="49" t="s">
        <v>2</v>
      </c>
      <c r="E89" s="50">
        <v>1</v>
      </c>
      <c r="F89" s="198"/>
      <c r="G89" s="53"/>
      <c r="H89" s="38"/>
    </row>
    <row r="90" spans="2:8" s="93" customFormat="1">
      <c r="B90" s="50">
        <v>10</v>
      </c>
      <c r="C90" s="48" t="s">
        <v>86</v>
      </c>
      <c r="D90" s="49" t="s">
        <v>4</v>
      </c>
      <c r="E90" s="50">
        <v>1</v>
      </c>
      <c r="F90" s="198"/>
      <c r="G90" s="230"/>
      <c r="H90" s="92"/>
    </row>
    <row r="91" spans="2:8" s="94" customFormat="1" ht="45" customHeight="1">
      <c r="B91" s="50">
        <v>11</v>
      </c>
      <c r="C91" s="48" t="s">
        <v>125</v>
      </c>
      <c r="D91" s="49" t="s">
        <v>49</v>
      </c>
      <c r="E91" s="50">
        <v>1</v>
      </c>
      <c r="F91" s="198"/>
      <c r="G91" s="230"/>
    </row>
    <row r="92" spans="2:8" s="93" customFormat="1">
      <c r="B92" s="50">
        <v>12</v>
      </c>
      <c r="C92" s="229" t="s">
        <v>50</v>
      </c>
      <c r="D92" s="49" t="s">
        <v>4</v>
      </c>
      <c r="E92" s="50">
        <v>1</v>
      </c>
      <c r="F92" s="198"/>
      <c r="G92" s="230"/>
      <c r="H92" s="92"/>
    </row>
    <row r="93" spans="2:8" s="93" customFormat="1" ht="13.5" thickBot="1">
      <c r="B93" s="137"/>
      <c r="C93" s="95" t="s">
        <v>251</v>
      </c>
      <c r="D93" s="159"/>
      <c r="E93" s="95">
        <v>1</v>
      </c>
      <c r="F93" s="225"/>
      <c r="G93" s="226">
        <f>E93*F93</f>
        <v>0</v>
      </c>
      <c r="H93" s="92"/>
    </row>
    <row r="94" spans="2:8" s="93" customFormat="1" ht="9" customHeight="1">
      <c r="B94" s="50"/>
      <c r="C94" s="96"/>
      <c r="D94" s="160"/>
      <c r="E94" s="96"/>
      <c r="F94" s="227"/>
      <c r="G94" s="228"/>
      <c r="H94" s="92"/>
    </row>
    <row r="95" spans="2:8" s="93" customFormat="1">
      <c r="B95" s="138" t="s">
        <v>56</v>
      </c>
      <c r="C95" s="48" t="s">
        <v>252</v>
      </c>
      <c r="D95" s="49" t="s">
        <v>2</v>
      </c>
      <c r="E95" s="50">
        <v>1</v>
      </c>
      <c r="F95" s="148"/>
      <c r="G95" s="172">
        <f>E95*F95</f>
        <v>0</v>
      </c>
      <c r="H95" s="92"/>
    </row>
    <row r="96" spans="2:8" s="93" customFormat="1" ht="5.25" customHeight="1">
      <c r="B96" s="138"/>
      <c r="C96" s="48"/>
      <c r="D96" s="49"/>
      <c r="E96" s="50"/>
      <c r="F96" s="148"/>
      <c r="G96" s="228"/>
      <c r="H96" s="92"/>
    </row>
    <row r="97" spans="2:8" s="93" customFormat="1">
      <c r="B97" s="138" t="s">
        <v>57</v>
      </c>
      <c r="C97" s="48" t="s">
        <v>253</v>
      </c>
      <c r="D97" s="49" t="s">
        <v>2</v>
      </c>
      <c r="E97" s="50">
        <v>1</v>
      </c>
      <c r="F97" s="148"/>
      <c r="G97" s="172">
        <f>E97*F97</f>
        <v>0</v>
      </c>
      <c r="H97" s="92"/>
    </row>
    <row r="98" spans="2:8" s="93" customFormat="1" ht="6.75" customHeight="1">
      <c r="B98" s="50"/>
      <c r="C98" s="96"/>
      <c r="D98" s="160"/>
      <c r="E98" s="96"/>
      <c r="F98" s="148"/>
      <c r="G98" s="199"/>
      <c r="H98" s="92"/>
    </row>
    <row r="99" spans="2:8" s="93" customFormat="1">
      <c r="B99" s="231">
        <f>B80+1</f>
        <v>2</v>
      </c>
      <c r="C99" s="91" t="s">
        <v>254</v>
      </c>
      <c r="D99" s="49"/>
      <c r="E99" s="50"/>
      <c r="F99" s="53"/>
      <c r="G99" s="53"/>
      <c r="H99" s="92"/>
    </row>
    <row r="100" spans="2:8" s="93" customFormat="1" ht="67.5" customHeight="1">
      <c r="B100" s="50">
        <v>1</v>
      </c>
      <c r="C100" s="48" t="s">
        <v>245</v>
      </c>
      <c r="D100" s="49" t="s">
        <v>4</v>
      </c>
      <c r="E100" s="50">
        <v>1</v>
      </c>
      <c r="F100" s="53"/>
      <c r="G100" s="53"/>
      <c r="H100" s="92"/>
    </row>
    <row r="101" spans="2:8" s="93" customFormat="1">
      <c r="B101" s="50">
        <v>2</v>
      </c>
      <c r="C101" s="48" t="s">
        <v>246</v>
      </c>
      <c r="D101" s="49" t="s">
        <v>2</v>
      </c>
      <c r="E101" s="50">
        <v>1</v>
      </c>
      <c r="F101" s="53"/>
      <c r="G101" s="53"/>
      <c r="H101" s="92"/>
    </row>
    <row r="102" spans="2:8" s="93" customFormat="1">
      <c r="B102" s="50">
        <v>3</v>
      </c>
      <c r="C102" s="48" t="s">
        <v>117</v>
      </c>
      <c r="D102" s="49" t="s">
        <v>2</v>
      </c>
      <c r="E102" s="50">
        <v>14</v>
      </c>
      <c r="F102" s="198"/>
      <c r="G102" s="53"/>
      <c r="H102" s="92"/>
    </row>
    <row r="103" spans="2:8" s="93" customFormat="1">
      <c r="B103" s="50">
        <v>4</v>
      </c>
      <c r="C103" s="48" t="s">
        <v>247</v>
      </c>
      <c r="D103" s="49" t="s">
        <v>2</v>
      </c>
      <c r="E103" s="50">
        <v>9</v>
      </c>
      <c r="F103" s="198"/>
      <c r="G103" s="53"/>
      <c r="H103" s="92"/>
    </row>
    <row r="104" spans="2:8" s="93" customFormat="1">
      <c r="B104" s="50">
        <v>5</v>
      </c>
      <c r="C104" s="48" t="s">
        <v>248</v>
      </c>
      <c r="D104" s="49" t="s">
        <v>2</v>
      </c>
      <c r="E104" s="50">
        <v>12</v>
      </c>
      <c r="F104" s="198"/>
      <c r="G104" s="53"/>
      <c r="H104" s="92"/>
    </row>
    <row r="105" spans="2:8" s="51" customFormat="1">
      <c r="B105" s="50">
        <v>6</v>
      </c>
      <c r="C105" s="48" t="s">
        <v>118</v>
      </c>
      <c r="D105" s="49" t="s">
        <v>2</v>
      </c>
      <c r="E105" s="50">
        <v>1</v>
      </c>
      <c r="F105" s="198"/>
      <c r="G105" s="53"/>
      <c r="H105" s="38"/>
    </row>
    <row r="106" spans="2:8" s="51" customFormat="1">
      <c r="B106" s="50">
        <v>7</v>
      </c>
      <c r="C106" s="48" t="s">
        <v>249</v>
      </c>
      <c r="D106" s="49" t="s">
        <v>2</v>
      </c>
      <c r="E106" s="50">
        <v>3</v>
      </c>
      <c r="F106" s="198"/>
      <c r="G106" s="53"/>
      <c r="H106" s="38"/>
    </row>
    <row r="107" spans="2:8" s="51" customFormat="1" ht="25.5">
      <c r="B107" s="50">
        <v>8</v>
      </c>
      <c r="C107" s="48" t="s">
        <v>88</v>
      </c>
      <c r="D107" s="49" t="s">
        <v>2</v>
      </c>
      <c r="E107" s="50">
        <v>1</v>
      </c>
      <c r="F107" s="198"/>
      <c r="G107" s="53"/>
      <c r="H107" s="38"/>
    </row>
    <row r="108" spans="2:8" s="93" customFormat="1">
      <c r="B108" s="50">
        <v>9</v>
      </c>
      <c r="C108" s="48" t="s">
        <v>119</v>
      </c>
      <c r="D108" s="49" t="s">
        <v>4</v>
      </c>
      <c r="E108" s="50">
        <v>1</v>
      </c>
      <c r="F108" s="198"/>
      <c r="G108" s="230"/>
      <c r="H108" s="92"/>
    </row>
    <row r="109" spans="2:8" s="93" customFormat="1">
      <c r="B109" s="50">
        <v>10</v>
      </c>
      <c r="C109" s="48" t="s">
        <v>120</v>
      </c>
      <c r="D109" s="49" t="s">
        <v>4</v>
      </c>
      <c r="E109" s="50">
        <v>1</v>
      </c>
      <c r="F109" s="198"/>
      <c r="G109" s="230"/>
      <c r="H109" s="92"/>
    </row>
    <row r="110" spans="2:8" s="93" customFormat="1">
      <c r="B110" s="50">
        <v>11</v>
      </c>
      <c r="C110" s="48" t="s">
        <v>187</v>
      </c>
      <c r="D110" s="49" t="s">
        <v>4</v>
      </c>
      <c r="E110" s="50">
        <v>0</v>
      </c>
      <c r="F110" s="198"/>
      <c r="G110" s="230"/>
      <c r="H110" s="92"/>
    </row>
    <row r="111" spans="2:8" s="93" customFormat="1">
      <c r="B111" s="50">
        <v>12</v>
      </c>
      <c r="C111" s="48" t="s">
        <v>86</v>
      </c>
      <c r="D111" s="49" t="s">
        <v>4</v>
      </c>
      <c r="E111" s="50">
        <v>1</v>
      </c>
      <c r="F111" s="198"/>
      <c r="G111" s="230"/>
      <c r="H111" s="92"/>
    </row>
    <row r="112" spans="2:8" s="94" customFormat="1" ht="46.5" customHeight="1">
      <c r="B112" s="50">
        <v>13</v>
      </c>
      <c r="C112" s="48" t="s">
        <v>125</v>
      </c>
      <c r="D112" s="49" t="s">
        <v>49</v>
      </c>
      <c r="E112" s="50">
        <v>1</v>
      </c>
      <c r="F112" s="198"/>
      <c r="G112" s="230"/>
    </row>
    <row r="113" spans="2:11" s="93" customFormat="1">
      <c r="B113" s="50">
        <v>14</v>
      </c>
      <c r="C113" s="229" t="s">
        <v>50</v>
      </c>
      <c r="D113" s="49" t="s">
        <v>4</v>
      </c>
      <c r="E113" s="50">
        <v>1</v>
      </c>
      <c r="F113" s="198"/>
      <c r="G113" s="230"/>
      <c r="H113" s="92"/>
    </row>
    <row r="114" spans="2:11" s="93" customFormat="1" ht="13.5" thickBot="1">
      <c r="B114" s="137"/>
      <c r="C114" s="95" t="s">
        <v>255</v>
      </c>
      <c r="D114" s="159"/>
      <c r="E114" s="95">
        <v>1</v>
      </c>
      <c r="F114" s="225"/>
      <c r="G114" s="226">
        <f>E114*F114</f>
        <v>0</v>
      </c>
      <c r="H114" s="92"/>
    </row>
    <row r="115" spans="2:11" s="93" customFormat="1" ht="9" customHeight="1">
      <c r="B115" s="50"/>
      <c r="C115" s="96"/>
      <c r="D115" s="160"/>
      <c r="E115" s="96"/>
      <c r="F115" s="227"/>
      <c r="G115" s="228"/>
      <c r="H115" s="92"/>
    </row>
    <row r="116" spans="2:11" s="93" customFormat="1">
      <c r="B116" s="138" t="s">
        <v>87</v>
      </c>
      <c r="C116" s="48" t="s">
        <v>121</v>
      </c>
      <c r="D116" s="49" t="s">
        <v>2</v>
      </c>
      <c r="E116" s="50">
        <v>1</v>
      </c>
      <c r="F116" s="148"/>
      <c r="G116" s="172">
        <f>E116*F116</f>
        <v>0</v>
      </c>
      <c r="H116" s="92"/>
    </row>
    <row r="117" spans="2:11" s="93" customFormat="1" ht="5.25" customHeight="1">
      <c r="B117" s="138"/>
      <c r="C117" s="48"/>
      <c r="D117" s="49"/>
      <c r="E117" s="50"/>
      <c r="F117" s="148"/>
      <c r="G117" s="228"/>
      <c r="H117" s="92"/>
    </row>
    <row r="118" spans="2:11" s="93" customFormat="1">
      <c r="B118" s="138" t="s">
        <v>123</v>
      </c>
      <c r="C118" s="48" t="s">
        <v>122</v>
      </c>
      <c r="D118" s="49" t="s">
        <v>2</v>
      </c>
      <c r="E118" s="50">
        <v>1</v>
      </c>
      <c r="F118" s="148"/>
      <c r="G118" s="172">
        <f>E118*F118</f>
        <v>0</v>
      </c>
      <c r="H118" s="92"/>
    </row>
    <row r="119" spans="2:11" s="93" customFormat="1">
      <c r="B119" s="50"/>
      <c r="C119" s="96"/>
      <c r="D119" s="160"/>
      <c r="E119" s="96"/>
      <c r="F119" s="148"/>
      <c r="G119" s="118"/>
      <c r="H119" s="92"/>
    </row>
    <row r="120" spans="2:11" s="55" customFormat="1">
      <c r="B120" s="135">
        <f>B99+1</f>
        <v>3</v>
      </c>
      <c r="C120" s="13" t="s">
        <v>99</v>
      </c>
      <c r="D120" s="22"/>
      <c r="E120" s="117">
        <v>0.01</v>
      </c>
      <c r="F120" s="84"/>
      <c r="G120" s="28">
        <f>SUM(G93:G118)*E120</f>
        <v>0</v>
      </c>
      <c r="K120" s="21"/>
    </row>
    <row r="121" spans="2:11" s="93" customFormat="1" ht="13.5" thickBot="1">
      <c r="B121" s="139"/>
      <c r="C121" s="97" t="s">
        <v>124</v>
      </c>
      <c r="D121" s="161"/>
      <c r="E121" s="97"/>
      <c r="F121" s="143"/>
      <c r="G121" s="98">
        <f>SUM(G93:G120)</f>
        <v>0</v>
      </c>
      <c r="H121" s="92"/>
    </row>
    <row r="122" spans="2:11" s="93" customFormat="1">
      <c r="B122" s="50"/>
      <c r="C122" s="96"/>
      <c r="D122" s="160"/>
      <c r="E122" s="96"/>
      <c r="F122" s="223"/>
      <c r="G122" s="224"/>
      <c r="H122" s="92"/>
    </row>
    <row r="123" spans="2:11" s="10" customFormat="1" ht="15">
      <c r="B123" s="294" t="s">
        <v>90</v>
      </c>
      <c r="C123" s="295"/>
      <c r="D123" s="162"/>
      <c r="E123" s="144"/>
      <c r="F123" s="111"/>
      <c r="G123" s="107"/>
      <c r="H123" s="108"/>
      <c r="I123" s="9"/>
      <c r="J123" s="43"/>
      <c r="K123" s="45"/>
    </row>
    <row r="124" spans="2:11" s="180" customFormat="1" ht="34.5" customHeight="1">
      <c r="B124" s="124" t="s">
        <v>126</v>
      </c>
      <c r="C124" s="142" t="s">
        <v>257</v>
      </c>
      <c r="D124" s="173" t="s">
        <v>2</v>
      </c>
      <c r="E124" s="174">
        <v>14</v>
      </c>
      <c r="F124" s="175"/>
      <c r="G124" s="172">
        <f>E124*F124</f>
        <v>0</v>
      </c>
      <c r="H124" s="176"/>
      <c r="I124" s="177"/>
      <c r="J124" s="178"/>
      <c r="K124" s="179"/>
    </row>
    <row r="125" spans="2:11" s="180" customFormat="1" ht="12" customHeight="1">
      <c r="B125" s="181"/>
      <c r="C125" s="182"/>
      <c r="D125" s="173"/>
      <c r="E125" s="174"/>
      <c r="F125" s="175"/>
      <c r="G125" s="172"/>
      <c r="H125" s="176"/>
      <c r="I125" s="177"/>
      <c r="J125" s="178"/>
      <c r="K125" s="179"/>
    </row>
    <row r="126" spans="2:11" s="180" customFormat="1" ht="31.5" customHeight="1">
      <c r="B126" s="124">
        <v>1</v>
      </c>
      <c r="C126" s="142" t="s">
        <v>262</v>
      </c>
      <c r="D126" s="173" t="s">
        <v>263</v>
      </c>
      <c r="E126" s="174">
        <v>1</v>
      </c>
      <c r="F126" s="175"/>
      <c r="G126" s="172">
        <f>E126*F126</f>
        <v>0</v>
      </c>
      <c r="H126" s="176"/>
      <c r="I126" s="177"/>
      <c r="J126" s="178"/>
      <c r="K126" s="179"/>
    </row>
    <row r="127" spans="2:11" s="180" customFormat="1" ht="32.25" customHeight="1">
      <c r="B127" s="124" t="s">
        <v>127</v>
      </c>
      <c r="C127" s="142" t="s">
        <v>258</v>
      </c>
      <c r="D127" s="173"/>
      <c r="E127" s="174"/>
      <c r="F127" s="175"/>
      <c r="G127" s="172"/>
      <c r="H127" s="176"/>
      <c r="I127" s="177"/>
      <c r="J127" s="178"/>
      <c r="K127" s="179"/>
    </row>
    <row r="128" spans="2:11" s="180" customFormat="1" ht="32.25" customHeight="1">
      <c r="B128" s="124" t="s">
        <v>128</v>
      </c>
      <c r="C128" s="142" t="s">
        <v>259</v>
      </c>
      <c r="D128" s="173"/>
      <c r="E128" s="174"/>
      <c r="F128" s="175"/>
      <c r="G128" s="172"/>
      <c r="H128" s="176"/>
      <c r="I128" s="177"/>
      <c r="J128" s="178"/>
      <c r="K128" s="179"/>
    </row>
    <row r="129" spans="1:11" s="180" customFormat="1" ht="32.25" customHeight="1">
      <c r="A129" s="200"/>
      <c r="B129" s="124" t="s">
        <v>129</v>
      </c>
      <c r="C129" s="222" t="s">
        <v>260</v>
      </c>
      <c r="D129" s="201"/>
      <c r="E129" s="171"/>
      <c r="F129" s="119"/>
      <c r="G129" s="172"/>
      <c r="H129" s="176"/>
      <c r="I129" s="177"/>
      <c r="J129" s="178"/>
      <c r="K129" s="179"/>
    </row>
    <row r="130" spans="1:11" s="180" customFormat="1" ht="11.25" customHeight="1">
      <c r="A130" s="200"/>
      <c r="B130" s="124"/>
      <c r="C130" s="222"/>
      <c r="D130" s="201"/>
      <c r="E130" s="171"/>
      <c r="F130" s="119"/>
      <c r="G130" s="172"/>
      <c r="H130" s="176"/>
      <c r="I130" s="177"/>
      <c r="J130" s="178"/>
      <c r="K130" s="179"/>
    </row>
    <row r="131" spans="1:11" s="180" customFormat="1" ht="31.5" customHeight="1">
      <c r="B131" s="124" t="s">
        <v>130</v>
      </c>
      <c r="C131" s="142" t="s">
        <v>261</v>
      </c>
      <c r="D131" s="173" t="s">
        <v>2</v>
      </c>
      <c r="E131" s="174">
        <v>2</v>
      </c>
      <c r="F131" s="175"/>
      <c r="G131" s="172">
        <f>E131*F131</f>
        <v>0</v>
      </c>
      <c r="H131" s="176"/>
      <c r="I131" s="177"/>
      <c r="J131" s="178"/>
      <c r="K131" s="179"/>
    </row>
    <row r="132" spans="1:11" s="180" customFormat="1" ht="12" customHeight="1">
      <c r="B132" s="181"/>
      <c r="C132" s="222"/>
      <c r="D132" s="173"/>
      <c r="E132" s="174"/>
      <c r="F132" s="175"/>
      <c r="G132" s="172"/>
      <c r="H132" s="176"/>
      <c r="I132" s="177"/>
      <c r="J132" s="178"/>
      <c r="K132" s="179"/>
    </row>
    <row r="133" spans="1:11" s="180" customFormat="1" ht="31.5" customHeight="1">
      <c r="B133" s="124" t="s">
        <v>131</v>
      </c>
      <c r="C133" s="142" t="s">
        <v>134</v>
      </c>
      <c r="D133" s="173" t="s">
        <v>2</v>
      </c>
      <c r="E133" s="174">
        <v>5</v>
      </c>
      <c r="F133" s="175"/>
      <c r="G133" s="172">
        <f>E133*F133</f>
        <v>0</v>
      </c>
      <c r="H133" s="176"/>
      <c r="I133" s="177"/>
      <c r="J133" s="178"/>
      <c r="K133" s="179"/>
    </row>
    <row r="134" spans="1:11" s="180" customFormat="1" ht="10.5" customHeight="1">
      <c r="B134" s="181"/>
      <c r="C134" s="182"/>
      <c r="D134" s="173"/>
      <c r="E134" s="174"/>
      <c r="F134" s="175"/>
      <c r="G134" s="172"/>
      <c r="H134" s="176"/>
      <c r="I134" s="177"/>
      <c r="J134" s="178"/>
      <c r="K134" s="179"/>
    </row>
    <row r="135" spans="1:11" s="180" customFormat="1" ht="31.5" customHeight="1">
      <c r="B135" s="124" t="s">
        <v>132</v>
      </c>
      <c r="C135" s="142" t="s">
        <v>135</v>
      </c>
      <c r="D135" s="173" t="s">
        <v>2</v>
      </c>
      <c r="E135" s="174">
        <v>3</v>
      </c>
      <c r="F135" s="175"/>
      <c r="G135" s="172">
        <f>E135*F135</f>
        <v>0</v>
      </c>
      <c r="H135" s="176"/>
      <c r="I135" s="177"/>
      <c r="J135" s="178"/>
      <c r="K135" s="179"/>
    </row>
    <row r="136" spans="1:11" s="180" customFormat="1" ht="12" customHeight="1">
      <c r="B136" s="181"/>
      <c r="C136" s="222"/>
      <c r="D136" s="173"/>
      <c r="E136" s="174"/>
      <c r="F136" s="175"/>
      <c r="G136" s="172"/>
      <c r="H136" s="176"/>
      <c r="I136" s="177"/>
      <c r="J136" s="178"/>
      <c r="K136" s="179"/>
    </row>
    <row r="137" spans="1:11" s="180" customFormat="1" ht="31.5" customHeight="1">
      <c r="B137" s="124" t="s">
        <v>133</v>
      </c>
      <c r="C137" s="142" t="s">
        <v>136</v>
      </c>
      <c r="D137" s="173" t="s">
        <v>2</v>
      </c>
      <c r="E137" s="174">
        <v>1</v>
      </c>
      <c r="F137" s="175"/>
      <c r="G137" s="172">
        <f>E137*F137</f>
        <v>0</v>
      </c>
      <c r="H137" s="176"/>
      <c r="I137" s="177"/>
      <c r="J137" s="178"/>
      <c r="K137" s="179"/>
    </row>
    <row r="138" spans="1:11" s="180" customFormat="1" ht="12" customHeight="1">
      <c r="B138" s="181"/>
      <c r="C138" s="222"/>
      <c r="D138" s="173"/>
      <c r="E138" s="174"/>
      <c r="F138" s="175"/>
      <c r="G138" s="172"/>
      <c r="H138" s="176"/>
      <c r="I138" s="177"/>
      <c r="J138" s="178"/>
      <c r="K138" s="179"/>
    </row>
    <row r="139" spans="1:11" s="180" customFormat="1" ht="31.5" customHeight="1">
      <c r="B139" s="124" t="s">
        <v>138</v>
      </c>
      <c r="C139" s="142" t="s">
        <v>137</v>
      </c>
      <c r="D139" s="173" t="s">
        <v>2</v>
      </c>
      <c r="E139" s="174">
        <v>6</v>
      </c>
      <c r="F139" s="175"/>
      <c r="G139" s="172">
        <f>E139*F139</f>
        <v>0</v>
      </c>
      <c r="H139" s="176"/>
      <c r="I139" s="177"/>
      <c r="J139" s="178"/>
      <c r="K139" s="179"/>
    </row>
    <row r="140" spans="1:11" s="180" customFormat="1" ht="12" customHeight="1">
      <c r="B140" s="181"/>
      <c r="C140" s="222"/>
      <c r="D140" s="173"/>
      <c r="E140" s="174"/>
      <c r="F140" s="175"/>
      <c r="G140" s="172"/>
      <c r="H140" s="176"/>
      <c r="I140" s="177"/>
      <c r="J140" s="178"/>
      <c r="K140" s="179"/>
    </row>
    <row r="141" spans="1:11" s="180" customFormat="1" ht="31.5" customHeight="1">
      <c r="B141" s="124" t="s">
        <v>138</v>
      </c>
      <c r="C141" s="142" t="s">
        <v>139</v>
      </c>
      <c r="D141" s="173" t="s">
        <v>2</v>
      </c>
      <c r="E141" s="174">
        <v>6</v>
      </c>
      <c r="F141" s="175"/>
      <c r="G141" s="172">
        <f>E141*F141</f>
        <v>0</v>
      </c>
      <c r="H141" s="176"/>
      <c r="I141" s="177"/>
      <c r="J141" s="178"/>
      <c r="K141" s="179"/>
    </row>
    <row r="142" spans="1:11" s="180" customFormat="1" ht="12" customHeight="1">
      <c r="B142" s="181"/>
      <c r="C142" s="222"/>
      <c r="D142" s="173"/>
      <c r="E142" s="174"/>
      <c r="F142" s="175"/>
      <c r="G142" s="172"/>
      <c r="H142" s="176"/>
      <c r="I142" s="177"/>
      <c r="J142" s="178"/>
      <c r="K142" s="179"/>
    </row>
    <row r="143" spans="1:11" s="180" customFormat="1" ht="31.5" customHeight="1">
      <c r="B143" s="124" t="s">
        <v>140</v>
      </c>
      <c r="C143" s="142" t="s">
        <v>222</v>
      </c>
      <c r="D143" s="173" t="s">
        <v>2</v>
      </c>
      <c r="E143" s="174">
        <v>5</v>
      </c>
      <c r="F143" s="175"/>
      <c r="G143" s="172">
        <f>E143*F143</f>
        <v>0</v>
      </c>
      <c r="H143" s="176"/>
      <c r="I143" s="177"/>
      <c r="J143" s="178"/>
      <c r="K143" s="179"/>
    </row>
    <row r="144" spans="1:11" s="180" customFormat="1" ht="8.25" customHeight="1">
      <c r="B144" s="181"/>
      <c r="C144" s="182"/>
      <c r="D144" s="173"/>
      <c r="E144" s="174"/>
      <c r="F144" s="175"/>
      <c r="G144" s="172"/>
      <c r="H144" s="176"/>
      <c r="I144" s="177"/>
      <c r="J144" s="178"/>
      <c r="K144" s="179"/>
    </row>
    <row r="145" spans="2:11" s="180" customFormat="1" ht="15" customHeight="1">
      <c r="B145" s="124"/>
      <c r="C145" s="241" t="s">
        <v>141</v>
      </c>
      <c r="D145" s="173"/>
      <c r="E145" s="174"/>
      <c r="F145" s="175"/>
      <c r="G145" s="172"/>
      <c r="H145" s="176"/>
      <c r="I145" s="177"/>
      <c r="J145" s="178"/>
      <c r="K145" s="179"/>
    </row>
    <row r="146" spans="2:11" s="55" customFormat="1" ht="120.75" customHeight="1">
      <c r="B146" s="135" t="s">
        <v>291</v>
      </c>
      <c r="C146" s="13" t="s">
        <v>142</v>
      </c>
      <c r="D146" s="173" t="s">
        <v>2</v>
      </c>
      <c r="E146" s="174">
        <v>4</v>
      </c>
      <c r="F146" s="175"/>
      <c r="G146" s="172">
        <f>E146*F146</f>
        <v>0</v>
      </c>
      <c r="K146" s="21"/>
    </row>
    <row r="147" spans="2:11" s="200" customFormat="1">
      <c r="B147" s="124"/>
      <c r="C147" s="205" t="s">
        <v>143</v>
      </c>
      <c r="D147" s="201"/>
      <c r="E147" s="171"/>
      <c r="F147" s="119"/>
      <c r="G147" s="172"/>
      <c r="H147" s="202"/>
      <c r="I147" s="203"/>
      <c r="J147" s="178"/>
      <c r="K147" s="204"/>
    </row>
    <row r="148" spans="2:11" s="200" customFormat="1">
      <c r="B148" s="124"/>
      <c r="C148" s="205" t="s">
        <v>144</v>
      </c>
      <c r="D148" s="173" t="s">
        <v>2</v>
      </c>
      <c r="E148" s="174">
        <v>4</v>
      </c>
      <c r="F148" s="175"/>
      <c r="G148" s="172">
        <f>E148*F148</f>
        <v>0</v>
      </c>
      <c r="H148" s="202"/>
      <c r="I148" s="203"/>
      <c r="J148" s="178"/>
      <c r="K148" s="204"/>
    </row>
    <row r="149" spans="2:11" s="55" customFormat="1" ht="18" customHeight="1">
      <c r="B149" s="135"/>
      <c r="C149" s="13"/>
      <c r="D149" s="22"/>
      <c r="E149" s="117"/>
      <c r="F149" s="84"/>
      <c r="G149" s="28"/>
      <c r="K149" s="21"/>
    </row>
    <row r="150" spans="2:11" s="55" customFormat="1" ht="43.5" customHeight="1">
      <c r="B150" s="135" t="s">
        <v>292</v>
      </c>
      <c r="C150" s="13" t="s">
        <v>145</v>
      </c>
      <c r="D150" s="173" t="s">
        <v>2</v>
      </c>
      <c r="E150" s="174">
        <v>0</v>
      </c>
      <c r="F150" s="175"/>
      <c r="G150" s="172">
        <f>E150*F150</f>
        <v>0</v>
      </c>
      <c r="K150" s="21"/>
    </row>
    <row r="151" spans="2:11" s="200" customFormat="1">
      <c r="B151" s="124"/>
      <c r="C151" s="205" t="s">
        <v>146</v>
      </c>
      <c r="D151" s="201"/>
      <c r="E151" s="171"/>
      <c r="F151" s="119"/>
      <c r="G151" s="172"/>
      <c r="H151" s="202"/>
      <c r="I151" s="203"/>
      <c r="J151" s="178"/>
      <c r="K151" s="204"/>
    </row>
    <row r="152" spans="2:11" s="55" customFormat="1" ht="18" customHeight="1">
      <c r="B152" s="135"/>
      <c r="C152" s="13"/>
      <c r="D152" s="22"/>
      <c r="E152" s="117"/>
      <c r="F152" s="84"/>
      <c r="G152" s="28"/>
      <c r="K152" s="21"/>
    </row>
    <row r="153" spans="2:11" s="55" customFormat="1" ht="48" customHeight="1">
      <c r="B153" s="135" t="s">
        <v>293</v>
      </c>
      <c r="C153" s="13" t="s">
        <v>147</v>
      </c>
      <c r="D153" s="173" t="s">
        <v>2</v>
      </c>
      <c r="E153" s="174">
        <v>6</v>
      </c>
      <c r="F153" s="175"/>
      <c r="G153" s="172">
        <f>E153*F153</f>
        <v>0</v>
      </c>
      <c r="K153" s="21"/>
    </row>
    <row r="154" spans="2:11" s="200" customFormat="1">
      <c r="B154" s="124"/>
      <c r="C154" s="205" t="s">
        <v>148</v>
      </c>
      <c r="D154" s="201"/>
      <c r="E154" s="171"/>
      <c r="F154" s="119"/>
      <c r="G154" s="172"/>
      <c r="H154" s="202"/>
      <c r="I154" s="203"/>
      <c r="J154" s="178"/>
      <c r="K154" s="204"/>
    </row>
    <row r="155" spans="2:11" s="55" customFormat="1" ht="18" customHeight="1">
      <c r="B155" s="135"/>
      <c r="C155" s="13"/>
      <c r="D155" s="22"/>
      <c r="E155" s="117"/>
      <c r="F155" s="84"/>
      <c r="G155" s="28"/>
      <c r="K155" s="21"/>
    </row>
    <row r="156" spans="2:11" s="55" customFormat="1" ht="117.75" customHeight="1">
      <c r="B156" s="135" t="s">
        <v>294</v>
      </c>
      <c r="C156" s="13" t="s">
        <v>191</v>
      </c>
      <c r="D156" s="173" t="s">
        <v>2</v>
      </c>
      <c r="E156" s="174">
        <v>2</v>
      </c>
      <c r="F156" s="175"/>
      <c r="G156" s="172">
        <f>E156*F156</f>
        <v>0</v>
      </c>
      <c r="K156" s="21"/>
    </row>
    <row r="157" spans="2:11" s="200" customFormat="1">
      <c r="B157" s="124"/>
      <c r="C157" s="205" t="s">
        <v>192</v>
      </c>
      <c r="D157" s="201"/>
      <c r="E157" s="171"/>
      <c r="F157" s="119"/>
      <c r="G157" s="172"/>
      <c r="H157" s="202"/>
      <c r="I157" s="203"/>
      <c r="J157" s="178"/>
      <c r="K157" s="204"/>
    </row>
    <row r="158" spans="2:11" s="200" customFormat="1">
      <c r="B158" s="124"/>
      <c r="C158" s="205" t="s">
        <v>144</v>
      </c>
      <c r="D158" s="173" t="s">
        <v>2</v>
      </c>
      <c r="E158" s="174">
        <v>2</v>
      </c>
      <c r="F158" s="175"/>
      <c r="G158" s="172">
        <f>E158*F158</f>
        <v>0</v>
      </c>
      <c r="H158" s="202"/>
      <c r="I158" s="203"/>
      <c r="J158" s="178"/>
      <c r="K158" s="204"/>
    </row>
    <row r="159" spans="2:11" s="200" customFormat="1" ht="38.25">
      <c r="B159" s="124"/>
      <c r="C159" s="205" t="s">
        <v>188</v>
      </c>
      <c r="D159" s="173" t="s">
        <v>2</v>
      </c>
      <c r="E159" s="174">
        <v>2</v>
      </c>
      <c r="F159" s="175"/>
      <c r="G159" s="172">
        <f>E159*F159</f>
        <v>0</v>
      </c>
      <c r="H159" s="202"/>
      <c r="I159" s="203"/>
      <c r="J159" s="178"/>
      <c r="K159" s="204"/>
    </row>
    <row r="160" spans="2:11" s="55" customFormat="1" ht="18" customHeight="1">
      <c r="B160" s="135"/>
      <c r="C160" s="13"/>
      <c r="D160" s="22"/>
      <c r="E160" s="117"/>
      <c r="F160" s="84"/>
      <c r="G160" s="28"/>
      <c r="K160" s="21"/>
    </row>
    <row r="161" spans="2:11" s="55" customFormat="1" ht="121.5" customHeight="1">
      <c r="B161" s="135" t="s">
        <v>295</v>
      </c>
      <c r="C161" s="13" t="s">
        <v>189</v>
      </c>
      <c r="D161" s="173" t="s">
        <v>2</v>
      </c>
      <c r="E161" s="174">
        <v>2</v>
      </c>
      <c r="F161" s="175"/>
      <c r="G161" s="172">
        <f>E161*F161</f>
        <v>0</v>
      </c>
      <c r="K161" s="21"/>
    </row>
    <row r="162" spans="2:11" s="200" customFormat="1">
      <c r="B162" s="124"/>
      <c r="C162" s="205" t="s">
        <v>143</v>
      </c>
      <c r="D162" s="201"/>
      <c r="E162" s="171"/>
      <c r="F162" s="119"/>
      <c r="G162" s="172"/>
      <c r="H162" s="202"/>
      <c r="I162" s="203"/>
      <c r="J162" s="178"/>
      <c r="K162" s="204"/>
    </row>
    <row r="163" spans="2:11" s="200" customFormat="1" ht="25.5">
      <c r="B163" s="124"/>
      <c r="C163" s="205" t="s">
        <v>190</v>
      </c>
      <c r="D163" s="173" t="s">
        <v>2</v>
      </c>
      <c r="E163" s="174">
        <v>2</v>
      </c>
      <c r="F163" s="175"/>
      <c r="G163" s="172">
        <f>E163*F163</f>
        <v>0</v>
      </c>
      <c r="H163" s="202"/>
      <c r="I163" s="203"/>
      <c r="J163" s="178"/>
      <c r="K163" s="204"/>
    </row>
    <row r="164" spans="2:11" s="200" customFormat="1" ht="38.25">
      <c r="B164" s="124"/>
      <c r="C164" s="205" t="s">
        <v>290</v>
      </c>
      <c r="D164" s="173" t="s">
        <v>2</v>
      </c>
      <c r="E164" s="174">
        <v>2</v>
      </c>
      <c r="F164" s="175"/>
      <c r="G164" s="172">
        <f>E164*F164</f>
        <v>0</v>
      </c>
      <c r="H164" s="202"/>
      <c r="I164" s="203"/>
      <c r="J164" s="178"/>
      <c r="K164" s="204"/>
    </row>
    <row r="165" spans="2:11" s="200" customFormat="1">
      <c r="B165" s="124"/>
      <c r="C165" s="205"/>
      <c r="D165" s="173"/>
      <c r="E165" s="174"/>
      <c r="F165" s="175"/>
      <c r="G165" s="172"/>
      <c r="H165" s="202"/>
      <c r="I165" s="203"/>
      <c r="J165" s="178"/>
      <c r="K165" s="204"/>
    </row>
    <row r="166" spans="2:11" s="55" customFormat="1" ht="16.5" customHeight="1">
      <c r="B166" s="135">
        <v>1</v>
      </c>
      <c r="C166" s="13" t="s">
        <v>149</v>
      </c>
      <c r="D166" s="173" t="s">
        <v>2</v>
      </c>
      <c r="E166" s="174">
        <v>1</v>
      </c>
      <c r="F166" s="175"/>
      <c r="G166" s="172">
        <f>E166*F166</f>
        <v>0</v>
      </c>
      <c r="K166" s="21"/>
    </row>
    <row r="167" spans="2:11" s="200" customFormat="1" ht="306">
      <c r="B167" s="124"/>
      <c r="C167" s="205" t="s">
        <v>150</v>
      </c>
      <c r="D167" s="201"/>
      <c r="E167" s="171"/>
      <c r="F167" s="119"/>
      <c r="G167" s="172"/>
      <c r="H167" s="202"/>
      <c r="I167" s="203"/>
      <c r="J167" s="178"/>
      <c r="K167" s="204"/>
    </row>
    <row r="168" spans="2:11" s="55" customFormat="1" ht="18" customHeight="1">
      <c r="B168" s="135"/>
      <c r="C168" s="13" t="s">
        <v>151</v>
      </c>
      <c r="D168" s="22"/>
      <c r="E168" s="117"/>
      <c r="F168" s="84"/>
      <c r="G168" s="28"/>
      <c r="K168" s="21"/>
    </row>
    <row r="169" spans="2:11" s="55" customFormat="1" ht="8.25" customHeight="1">
      <c r="B169" s="135"/>
      <c r="C169" s="13"/>
      <c r="D169" s="22"/>
      <c r="E169" s="117"/>
      <c r="F169" s="84"/>
      <c r="G169" s="28"/>
      <c r="K169" s="21"/>
    </row>
    <row r="170" spans="2:11" s="55" customFormat="1" ht="14.25" customHeight="1">
      <c r="B170" s="135">
        <f>B166+1</f>
        <v>2</v>
      </c>
      <c r="C170" s="205" t="s">
        <v>193</v>
      </c>
      <c r="D170" s="173" t="s">
        <v>2</v>
      </c>
      <c r="E170" s="174">
        <v>1</v>
      </c>
      <c r="F170" s="175"/>
      <c r="G170" s="172">
        <f>E170*F170</f>
        <v>0</v>
      </c>
      <c r="K170" s="21"/>
    </row>
    <row r="171" spans="2:11" s="200" customFormat="1" ht="8.25" customHeight="1">
      <c r="B171" s="124"/>
      <c r="C171" s="205"/>
      <c r="D171" s="201"/>
      <c r="E171" s="171"/>
      <c r="F171" s="119"/>
      <c r="G171" s="172"/>
      <c r="H171" s="202"/>
      <c r="I171" s="203"/>
      <c r="J171" s="178"/>
      <c r="K171" s="204"/>
    </row>
    <row r="172" spans="2:11" s="55" customFormat="1" ht="30" customHeight="1">
      <c r="B172" s="135">
        <f>B170+1</f>
        <v>3</v>
      </c>
      <c r="C172" s="205" t="s">
        <v>296</v>
      </c>
      <c r="D172" s="173" t="s">
        <v>4</v>
      </c>
      <c r="E172" s="174">
        <v>0</v>
      </c>
      <c r="F172" s="175"/>
      <c r="G172" s="172">
        <f>E172*F172</f>
        <v>0</v>
      </c>
      <c r="K172" s="21"/>
    </row>
    <row r="173" spans="2:11" s="200" customFormat="1" ht="9" customHeight="1">
      <c r="B173" s="124"/>
      <c r="C173" s="205"/>
      <c r="D173" s="201"/>
      <c r="E173" s="171"/>
      <c r="F173" s="119"/>
      <c r="G173" s="172"/>
      <c r="H173" s="202"/>
      <c r="I173" s="203"/>
      <c r="J173" s="178"/>
      <c r="K173" s="204"/>
    </row>
    <row r="174" spans="2:11" s="55" customFormat="1" ht="18" customHeight="1">
      <c r="B174" s="135">
        <f>B172+1</f>
        <v>4</v>
      </c>
      <c r="C174" s="205" t="s">
        <v>264</v>
      </c>
      <c r="D174" s="173" t="s">
        <v>4</v>
      </c>
      <c r="E174" s="174">
        <v>1</v>
      </c>
      <c r="F174" s="175"/>
      <c r="G174" s="172">
        <f>E174*F174</f>
        <v>0</v>
      </c>
      <c r="K174" s="21"/>
    </row>
    <row r="175" spans="2:11" s="200" customFormat="1" ht="9" customHeight="1">
      <c r="B175" s="124"/>
      <c r="C175" s="205"/>
      <c r="D175" s="201"/>
      <c r="E175" s="171"/>
      <c r="F175" s="119"/>
      <c r="G175" s="172"/>
      <c r="H175" s="202"/>
      <c r="I175" s="203"/>
      <c r="J175" s="178"/>
      <c r="K175" s="204"/>
    </row>
    <row r="176" spans="2:11" s="55" customFormat="1" ht="18" customHeight="1">
      <c r="B176" s="135">
        <f>B174+1</f>
        <v>5</v>
      </c>
      <c r="C176" s="205" t="s">
        <v>194</v>
      </c>
      <c r="D176" s="173" t="s">
        <v>4</v>
      </c>
      <c r="E176" s="174">
        <v>1</v>
      </c>
      <c r="F176" s="175"/>
      <c r="G176" s="172">
        <f>E176*F176</f>
        <v>0</v>
      </c>
      <c r="K176" s="21"/>
    </row>
    <row r="177" spans="2:253" s="180" customFormat="1" ht="13.5" thickBot="1">
      <c r="B177" s="140"/>
      <c r="C177" s="11" t="s">
        <v>67</v>
      </c>
      <c r="D177" s="163"/>
      <c r="E177" s="146"/>
      <c r="F177" s="109"/>
      <c r="G177" s="85">
        <f>SUM(G123:G176)</f>
        <v>0</v>
      </c>
      <c r="H177" s="176"/>
      <c r="I177" s="177"/>
      <c r="J177" s="178"/>
      <c r="K177" s="179"/>
    </row>
    <row r="178" spans="2:253" s="180" customFormat="1">
      <c r="B178" s="141"/>
      <c r="C178" s="110"/>
      <c r="D178" s="164"/>
      <c r="E178" s="147"/>
      <c r="F178" s="111"/>
      <c r="G178" s="112"/>
      <c r="H178" s="176"/>
      <c r="I178" s="177"/>
      <c r="J178" s="178"/>
      <c r="K178" s="179"/>
    </row>
    <row r="179" spans="2:253" s="236" customFormat="1" ht="17.25" customHeight="1">
      <c r="B179" s="288" t="s">
        <v>310</v>
      </c>
      <c r="C179" s="288"/>
      <c r="D179" s="288"/>
      <c r="E179" s="288"/>
      <c r="G179" s="237"/>
      <c r="H179" s="238"/>
      <c r="K179" s="238"/>
    </row>
    <row r="180" spans="2:253" s="218" customFormat="1">
      <c r="B180" s="124">
        <v>1</v>
      </c>
      <c r="C180" s="240" t="s">
        <v>155</v>
      </c>
      <c r="D180" s="239" t="s">
        <v>2</v>
      </c>
      <c r="E180" s="103">
        <v>1</v>
      </c>
      <c r="F180" s="198"/>
      <c r="G180" s="53">
        <f>E180*F180</f>
        <v>0</v>
      </c>
      <c r="H180" s="207"/>
      <c r="I180" s="208"/>
      <c r="J180" s="207"/>
      <c r="K180" s="207"/>
      <c r="L180" s="208"/>
      <c r="M180" s="207"/>
      <c r="N180" s="207"/>
      <c r="O180" s="207"/>
      <c r="P180" s="207"/>
      <c r="Q180" s="207"/>
      <c r="R180" s="207"/>
      <c r="S180" s="207"/>
      <c r="T180" s="207"/>
      <c r="U180" s="207"/>
      <c r="V180" s="207"/>
      <c r="W180" s="207"/>
      <c r="X180" s="207"/>
      <c r="Y180" s="207"/>
      <c r="Z180" s="207"/>
      <c r="AA180" s="207"/>
      <c r="AB180" s="207"/>
      <c r="AC180" s="207"/>
      <c r="AD180" s="207"/>
      <c r="AE180" s="207"/>
      <c r="AF180" s="207"/>
      <c r="AG180" s="207"/>
      <c r="AH180" s="207"/>
      <c r="AI180" s="207"/>
      <c r="AJ180" s="207"/>
      <c r="AK180" s="207"/>
      <c r="AL180" s="207"/>
      <c r="AM180" s="207"/>
      <c r="AN180" s="207"/>
      <c r="AO180" s="207"/>
      <c r="AP180" s="207"/>
      <c r="AQ180" s="207"/>
      <c r="AR180" s="207"/>
      <c r="AS180" s="207"/>
      <c r="AT180" s="207"/>
      <c r="AU180" s="207"/>
      <c r="AV180" s="207"/>
      <c r="AW180" s="207"/>
      <c r="AX180" s="207"/>
      <c r="AY180" s="207"/>
      <c r="AZ180" s="207"/>
      <c r="BA180" s="207"/>
      <c r="BB180" s="207"/>
      <c r="BC180" s="207"/>
      <c r="BD180" s="207"/>
      <c r="BE180" s="207"/>
      <c r="BF180" s="207"/>
      <c r="BG180" s="207"/>
      <c r="BH180" s="207"/>
      <c r="BI180" s="207"/>
      <c r="BJ180" s="207"/>
      <c r="BK180" s="207"/>
      <c r="BL180" s="207"/>
      <c r="BM180" s="207"/>
      <c r="BN180" s="207"/>
      <c r="BO180" s="207"/>
      <c r="BP180" s="207"/>
      <c r="BQ180" s="207"/>
      <c r="BR180" s="207"/>
      <c r="BS180" s="207"/>
      <c r="BT180" s="207"/>
      <c r="BU180" s="207"/>
      <c r="BV180" s="207"/>
      <c r="BW180" s="207"/>
      <c r="BX180" s="207"/>
      <c r="BY180" s="207"/>
      <c r="BZ180" s="207"/>
      <c r="CA180" s="207"/>
      <c r="CB180" s="207"/>
      <c r="CC180" s="207"/>
      <c r="CD180" s="207"/>
      <c r="CE180" s="207"/>
      <c r="CF180" s="207"/>
      <c r="CG180" s="207"/>
      <c r="CH180" s="207"/>
      <c r="CI180" s="207"/>
      <c r="CJ180" s="207"/>
      <c r="CK180" s="207"/>
      <c r="CL180" s="207"/>
      <c r="CM180" s="207"/>
      <c r="CN180" s="207"/>
      <c r="CO180" s="207"/>
      <c r="CP180" s="207"/>
      <c r="CQ180" s="207"/>
      <c r="CR180" s="207"/>
      <c r="CS180" s="207"/>
      <c r="CT180" s="207"/>
      <c r="CU180" s="207"/>
      <c r="CV180" s="207"/>
      <c r="CW180" s="207"/>
      <c r="CX180" s="207"/>
      <c r="CY180" s="207"/>
      <c r="CZ180" s="207"/>
      <c r="DA180" s="207"/>
      <c r="DB180" s="207"/>
      <c r="DC180" s="207"/>
      <c r="DD180" s="207"/>
      <c r="DE180" s="207"/>
      <c r="DF180" s="207"/>
      <c r="DG180" s="207"/>
      <c r="DH180" s="207"/>
      <c r="DI180" s="207"/>
      <c r="DJ180" s="207"/>
      <c r="DK180" s="207"/>
      <c r="DL180" s="207"/>
      <c r="DM180" s="207"/>
      <c r="DN180" s="207"/>
      <c r="DO180" s="207"/>
      <c r="DP180" s="207"/>
      <c r="DQ180" s="207"/>
      <c r="DR180" s="207"/>
      <c r="DS180" s="207"/>
      <c r="DT180" s="207"/>
      <c r="DU180" s="207"/>
      <c r="DV180" s="207"/>
      <c r="DW180" s="207"/>
      <c r="DX180" s="207"/>
      <c r="DY180" s="207"/>
      <c r="DZ180" s="207"/>
      <c r="EA180" s="207"/>
      <c r="EB180" s="207"/>
      <c r="EC180" s="207"/>
      <c r="ED180" s="207"/>
      <c r="EE180" s="207"/>
      <c r="EF180" s="207"/>
      <c r="EG180" s="207"/>
      <c r="EH180" s="207"/>
      <c r="EI180" s="207"/>
      <c r="EJ180" s="207"/>
      <c r="EK180" s="207"/>
      <c r="EL180" s="207"/>
      <c r="EM180" s="207"/>
      <c r="EN180" s="207"/>
      <c r="EO180" s="207"/>
      <c r="EP180" s="207"/>
      <c r="EQ180" s="207"/>
      <c r="ER180" s="207"/>
      <c r="ES180" s="207"/>
      <c r="ET180" s="207"/>
      <c r="EU180" s="207"/>
      <c r="EV180" s="207"/>
      <c r="EW180" s="207"/>
      <c r="EX180" s="207"/>
      <c r="EY180" s="207"/>
      <c r="EZ180" s="207"/>
      <c r="FA180" s="207"/>
      <c r="FB180" s="207"/>
      <c r="FC180" s="207"/>
      <c r="FD180" s="207"/>
      <c r="FE180" s="207"/>
      <c r="FF180" s="207"/>
      <c r="FG180" s="207"/>
      <c r="FH180" s="207"/>
      <c r="FI180" s="207"/>
      <c r="FJ180" s="207"/>
      <c r="FK180" s="207"/>
      <c r="FL180" s="207"/>
      <c r="FM180" s="207"/>
      <c r="FN180" s="207"/>
      <c r="FO180" s="207"/>
      <c r="FP180" s="207"/>
      <c r="FQ180" s="207"/>
      <c r="FR180" s="207"/>
      <c r="FS180" s="207"/>
      <c r="FT180" s="207"/>
      <c r="FU180" s="207"/>
      <c r="FV180" s="207"/>
      <c r="FW180" s="207"/>
      <c r="FX180" s="207"/>
      <c r="FY180" s="207"/>
      <c r="FZ180" s="207"/>
      <c r="GA180" s="207"/>
      <c r="GB180" s="207"/>
      <c r="GC180" s="207"/>
      <c r="GD180" s="207"/>
      <c r="GE180" s="207"/>
      <c r="GF180" s="207"/>
      <c r="GG180" s="207"/>
      <c r="GH180" s="207"/>
      <c r="GI180" s="207"/>
      <c r="GJ180" s="207"/>
      <c r="GK180" s="207"/>
      <c r="GL180" s="207"/>
      <c r="GM180" s="207"/>
      <c r="GN180" s="207"/>
      <c r="GO180" s="207"/>
      <c r="GP180" s="207"/>
      <c r="GQ180" s="207"/>
      <c r="GR180" s="207"/>
      <c r="GS180" s="207"/>
      <c r="GT180" s="207"/>
      <c r="GU180" s="207"/>
      <c r="GV180" s="207"/>
      <c r="GW180" s="207"/>
      <c r="GX180" s="207"/>
      <c r="GY180" s="207"/>
      <c r="GZ180" s="207"/>
      <c r="HA180" s="207"/>
      <c r="HB180" s="207"/>
      <c r="HC180" s="207"/>
      <c r="HD180" s="207"/>
      <c r="HE180" s="207"/>
      <c r="HF180" s="207"/>
      <c r="HG180" s="207"/>
      <c r="HH180" s="207"/>
      <c r="HI180" s="207"/>
      <c r="HJ180" s="207"/>
      <c r="HK180" s="207"/>
      <c r="HL180" s="207"/>
      <c r="HM180" s="207"/>
      <c r="HN180" s="207"/>
      <c r="HO180" s="207"/>
      <c r="HP180" s="207"/>
      <c r="HQ180" s="207"/>
      <c r="HR180" s="207"/>
      <c r="HS180" s="207"/>
      <c r="HT180" s="207"/>
      <c r="HU180" s="207"/>
      <c r="HV180" s="207"/>
      <c r="HW180" s="207"/>
      <c r="HX180" s="207"/>
      <c r="HY180" s="207"/>
      <c r="HZ180" s="207"/>
      <c r="IA180" s="207"/>
      <c r="IB180" s="207"/>
      <c r="IC180" s="207"/>
      <c r="ID180" s="207"/>
      <c r="IE180" s="207"/>
      <c r="IF180" s="207"/>
      <c r="IG180" s="207"/>
      <c r="IH180" s="207"/>
      <c r="II180" s="207"/>
      <c r="IJ180" s="207"/>
      <c r="IK180" s="207"/>
      <c r="IL180" s="207"/>
      <c r="IM180" s="207"/>
      <c r="IN180" s="207"/>
      <c r="IO180" s="207"/>
      <c r="IP180" s="207"/>
      <c r="IQ180" s="207"/>
      <c r="IR180" s="207"/>
      <c r="IS180" s="207"/>
    </row>
    <row r="181" spans="2:253" s="218" customFormat="1">
      <c r="B181" s="124"/>
      <c r="C181" s="240" t="s">
        <v>152</v>
      </c>
      <c r="D181" s="239"/>
      <c r="E181" s="103"/>
      <c r="F181" s="198"/>
      <c r="G181" s="53"/>
      <c r="H181" s="207"/>
      <c r="I181" s="208"/>
      <c r="J181" s="207"/>
      <c r="K181" s="207"/>
      <c r="L181" s="208"/>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c r="AU181" s="207"/>
      <c r="AV181" s="207"/>
      <c r="AW181" s="207"/>
      <c r="AX181" s="207"/>
      <c r="AY181" s="207"/>
      <c r="AZ181" s="207"/>
      <c r="BA181" s="207"/>
      <c r="BB181" s="207"/>
      <c r="BC181" s="207"/>
      <c r="BD181" s="207"/>
      <c r="BE181" s="207"/>
      <c r="BF181" s="207"/>
      <c r="BG181" s="207"/>
      <c r="BH181" s="207"/>
      <c r="BI181" s="207"/>
      <c r="BJ181" s="207"/>
      <c r="BK181" s="207"/>
      <c r="BL181" s="207"/>
      <c r="BM181" s="207"/>
      <c r="BN181" s="207"/>
      <c r="BO181" s="207"/>
      <c r="BP181" s="207"/>
      <c r="BQ181" s="207"/>
      <c r="BR181" s="207"/>
      <c r="BS181" s="207"/>
      <c r="BT181" s="207"/>
      <c r="BU181" s="207"/>
      <c r="BV181" s="207"/>
      <c r="BW181" s="207"/>
      <c r="BX181" s="207"/>
      <c r="BY181" s="207"/>
      <c r="BZ181" s="207"/>
      <c r="CA181" s="207"/>
      <c r="CB181" s="207"/>
      <c r="CC181" s="207"/>
      <c r="CD181" s="207"/>
      <c r="CE181" s="207"/>
      <c r="CF181" s="207"/>
      <c r="CG181" s="207"/>
      <c r="CH181" s="207"/>
      <c r="CI181" s="207"/>
      <c r="CJ181" s="207"/>
      <c r="CK181" s="207"/>
      <c r="CL181" s="207"/>
      <c r="CM181" s="207"/>
      <c r="CN181" s="207"/>
      <c r="CO181" s="207"/>
      <c r="CP181" s="207"/>
      <c r="CQ181" s="207"/>
      <c r="CR181" s="207"/>
      <c r="CS181" s="207"/>
      <c r="CT181" s="207"/>
      <c r="CU181" s="207"/>
      <c r="CV181" s="207"/>
      <c r="CW181" s="207"/>
      <c r="CX181" s="207"/>
      <c r="CY181" s="207"/>
      <c r="CZ181" s="207"/>
      <c r="DA181" s="207"/>
      <c r="DB181" s="207"/>
      <c r="DC181" s="207"/>
      <c r="DD181" s="207"/>
      <c r="DE181" s="207"/>
      <c r="DF181" s="207"/>
      <c r="DG181" s="207"/>
      <c r="DH181" s="207"/>
      <c r="DI181" s="207"/>
      <c r="DJ181" s="207"/>
      <c r="DK181" s="207"/>
      <c r="DL181" s="207"/>
      <c r="DM181" s="207"/>
      <c r="DN181" s="207"/>
      <c r="DO181" s="207"/>
      <c r="DP181" s="207"/>
      <c r="DQ181" s="207"/>
      <c r="DR181" s="207"/>
      <c r="DS181" s="207"/>
      <c r="DT181" s="207"/>
      <c r="DU181" s="207"/>
      <c r="DV181" s="207"/>
      <c r="DW181" s="207"/>
      <c r="DX181" s="207"/>
      <c r="DY181" s="207"/>
      <c r="DZ181" s="207"/>
      <c r="EA181" s="207"/>
      <c r="EB181" s="207"/>
      <c r="EC181" s="207"/>
      <c r="ED181" s="207"/>
      <c r="EE181" s="207"/>
      <c r="EF181" s="207"/>
      <c r="EG181" s="207"/>
      <c r="EH181" s="207"/>
      <c r="EI181" s="207"/>
      <c r="EJ181" s="207"/>
      <c r="EK181" s="207"/>
      <c r="EL181" s="207"/>
      <c r="EM181" s="207"/>
      <c r="EN181" s="207"/>
      <c r="EO181" s="207"/>
      <c r="EP181" s="207"/>
      <c r="EQ181" s="207"/>
      <c r="ER181" s="207"/>
      <c r="ES181" s="207"/>
      <c r="ET181" s="207"/>
      <c r="EU181" s="207"/>
      <c r="EV181" s="207"/>
      <c r="EW181" s="207"/>
      <c r="EX181" s="207"/>
      <c r="EY181" s="207"/>
      <c r="EZ181" s="207"/>
      <c r="FA181" s="207"/>
      <c r="FB181" s="207"/>
      <c r="FC181" s="207"/>
      <c r="FD181" s="207"/>
      <c r="FE181" s="207"/>
      <c r="FF181" s="207"/>
      <c r="FG181" s="207"/>
      <c r="FH181" s="207"/>
      <c r="FI181" s="207"/>
      <c r="FJ181" s="207"/>
      <c r="FK181" s="207"/>
      <c r="FL181" s="207"/>
      <c r="FM181" s="207"/>
      <c r="FN181" s="207"/>
      <c r="FO181" s="207"/>
      <c r="FP181" s="207"/>
      <c r="FQ181" s="207"/>
      <c r="FR181" s="207"/>
      <c r="FS181" s="207"/>
      <c r="FT181" s="207"/>
      <c r="FU181" s="207"/>
      <c r="FV181" s="207"/>
      <c r="FW181" s="207"/>
      <c r="FX181" s="207"/>
      <c r="FY181" s="207"/>
      <c r="FZ181" s="207"/>
      <c r="GA181" s="207"/>
      <c r="GB181" s="207"/>
      <c r="GC181" s="207"/>
      <c r="GD181" s="207"/>
      <c r="GE181" s="207"/>
      <c r="GF181" s="207"/>
      <c r="GG181" s="207"/>
      <c r="GH181" s="207"/>
      <c r="GI181" s="207"/>
      <c r="GJ181" s="207"/>
      <c r="GK181" s="207"/>
      <c r="GL181" s="207"/>
      <c r="GM181" s="207"/>
      <c r="GN181" s="207"/>
      <c r="GO181" s="207"/>
      <c r="GP181" s="207"/>
      <c r="GQ181" s="207"/>
      <c r="GR181" s="207"/>
      <c r="GS181" s="207"/>
      <c r="GT181" s="207"/>
      <c r="GU181" s="207"/>
      <c r="GV181" s="207"/>
      <c r="GW181" s="207"/>
      <c r="GX181" s="207"/>
      <c r="GY181" s="207"/>
      <c r="GZ181" s="207"/>
      <c r="HA181" s="207"/>
      <c r="HB181" s="207"/>
      <c r="HC181" s="207"/>
      <c r="HD181" s="207"/>
      <c r="HE181" s="207"/>
      <c r="HF181" s="207"/>
      <c r="HG181" s="207"/>
      <c r="HH181" s="207"/>
      <c r="HI181" s="207"/>
      <c r="HJ181" s="207"/>
      <c r="HK181" s="207"/>
      <c r="HL181" s="207"/>
      <c r="HM181" s="207"/>
      <c r="HN181" s="207"/>
      <c r="HO181" s="207"/>
      <c r="HP181" s="207"/>
      <c r="HQ181" s="207"/>
      <c r="HR181" s="207"/>
      <c r="HS181" s="207"/>
      <c r="HT181" s="207"/>
      <c r="HU181" s="207"/>
      <c r="HV181" s="207"/>
      <c r="HW181" s="207"/>
      <c r="HX181" s="207"/>
      <c r="HY181" s="207"/>
      <c r="HZ181" s="207"/>
      <c r="IA181" s="207"/>
      <c r="IB181" s="207"/>
      <c r="IC181" s="207"/>
      <c r="ID181" s="207"/>
      <c r="IE181" s="207"/>
      <c r="IF181" s="207"/>
      <c r="IG181" s="207"/>
      <c r="IH181" s="207"/>
      <c r="II181" s="207"/>
      <c r="IJ181" s="207"/>
      <c r="IK181" s="207"/>
      <c r="IL181" s="207"/>
      <c r="IM181" s="207"/>
      <c r="IN181" s="207"/>
      <c r="IO181" s="207"/>
      <c r="IP181" s="207"/>
      <c r="IQ181" s="207"/>
      <c r="IR181" s="207"/>
      <c r="IS181" s="207"/>
    </row>
    <row r="182" spans="2:253" s="218" customFormat="1" ht="9" customHeight="1">
      <c r="B182" s="124"/>
      <c r="C182" s="125"/>
      <c r="D182" s="239"/>
      <c r="E182" s="103"/>
      <c r="F182" s="198"/>
      <c r="G182" s="53" t="s">
        <v>93</v>
      </c>
      <c r="H182" s="207"/>
      <c r="I182" s="208"/>
      <c r="J182" s="207"/>
      <c r="K182" s="207"/>
      <c r="L182" s="208"/>
      <c r="M182" s="207"/>
      <c r="N182" s="207"/>
      <c r="O182" s="207"/>
      <c r="P182" s="207"/>
      <c r="Q182" s="207"/>
      <c r="R182" s="207"/>
      <c r="S182" s="207"/>
      <c r="T182" s="207"/>
      <c r="U182" s="207"/>
      <c r="V182" s="207"/>
      <c r="W182" s="207"/>
      <c r="X182" s="207"/>
      <c r="Y182" s="207"/>
      <c r="Z182" s="207"/>
      <c r="AA182" s="207"/>
      <c r="AB182" s="207"/>
      <c r="AC182" s="207"/>
      <c r="AD182" s="207"/>
      <c r="AE182" s="207"/>
      <c r="AF182" s="207"/>
      <c r="AG182" s="207"/>
      <c r="AH182" s="207"/>
      <c r="AI182" s="207"/>
      <c r="AJ182" s="207"/>
      <c r="AK182" s="207"/>
      <c r="AL182" s="207"/>
      <c r="AM182" s="207"/>
      <c r="AN182" s="207"/>
      <c r="AO182" s="207"/>
      <c r="AP182" s="207"/>
      <c r="AQ182" s="207"/>
      <c r="AR182" s="207"/>
      <c r="AS182" s="207"/>
      <c r="AT182" s="207"/>
      <c r="AU182" s="207"/>
      <c r="AV182" s="207"/>
      <c r="AW182" s="207"/>
      <c r="AX182" s="207"/>
      <c r="AY182" s="207"/>
      <c r="AZ182" s="207"/>
      <c r="BA182" s="207"/>
      <c r="BB182" s="207"/>
      <c r="BC182" s="207"/>
      <c r="BD182" s="207"/>
      <c r="BE182" s="207"/>
      <c r="BF182" s="207"/>
      <c r="BG182" s="207"/>
      <c r="BH182" s="207"/>
      <c r="BI182" s="207"/>
      <c r="BJ182" s="207"/>
      <c r="BK182" s="207"/>
      <c r="BL182" s="207"/>
      <c r="BM182" s="207"/>
      <c r="BN182" s="207"/>
      <c r="BO182" s="207"/>
      <c r="BP182" s="207"/>
      <c r="BQ182" s="207"/>
      <c r="BR182" s="207"/>
      <c r="BS182" s="207"/>
      <c r="BT182" s="207"/>
      <c r="BU182" s="207"/>
      <c r="BV182" s="207"/>
      <c r="BW182" s="207"/>
      <c r="BX182" s="207"/>
      <c r="BY182" s="207"/>
      <c r="BZ182" s="207"/>
      <c r="CA182" s="207"/>
      <c r="CB182" s="207"/>
      <c r="CC182" s="207"/>
      <c r="CD182" s="207"/>
      <c r="CE182" s="207"/>
      <c r="CF182" s="207"/>
      <c r="CG182" s="207"/>
      <c r="CH182" s="207"/>
      <c r="CI182" s="207"/>
      <c r="CJ182" s="207"/>
      <c r="CK182" s="207"/>
      <c r="CL182" s="207"/>
      <c r="CM182" s="207"/>
      <c r="CN182" s="207"/>
      <c r="CO182" s="207"/>
      <c r="CP182" s="207"/>
      <c r="CQ182" s="207"/>
      <c r="CR182" s="207"/>
      <c r="CS182" s="207"/>
      <c r="CT182" s="207"/>
      <c r="CU182" s="207"/>
      <c r="CV182" s="207"/>
      <c r="CW182" s="207"/>
      <c r="CX182" s="207"/>
      <c r="CY182" s="207"/>
      <c r="CZ182" s="207"/>
      <c r="DA182" s="207"/>
      <c r="DB182" s="207"/>
      <c r="DC182" s="207"/>
      <c r="DD182" s="207"/>
      <c r="DE182" s="207"/>
      <c r="DF182" s="207"/>
      <c r="DG182" s="207"/>
      <c r="DH182" s="207"/>
      <c r="DI182" s="207"/>
      <c r="DJ182" s="207"/>
      <c r="DK182" s="207"/>
      <c r="DL182" s="207"/>
      <c r="DM182" s="207"/>
      <c r="DN182" s="207"/>
      <c r="DO182" s="207"/>
      <c r="DP182" s="207"/>
      <c r="DQ182" s="207"/>
      <c r="DR182" s="207"/>
      <c r="DS182" s="207"/>
      <c r="DT182" s="207"/>
      <c r="DU182" s="207"/>
      <c r="DV182" s="207"/>
      <c r="DW182" s="207"/>
      <c r="DX182" s="207"/>
      <c r="DY182" s="207"/>
      <c r="DZ182" s="207"/>
      <c r="EA182" s="207"/>
      <c r="EB182" s="207"/>
      <c r="EC182" s="207"/>
      <c r="ED182" s="207"/>
      <c r="EE182" s="207"/>
      <c r="EF182" s="207"/>
      <c r="EG182" s="207"/>
      <c r="EH182" s="207"/>
      <c r="EI182" s="207"/>
      <c r="EJ182" s="207"/>
      <c r="EK182" s="207"/>
      <c r="EL182" s="207"/>
      <c r="EM182" s="207"/>
      <c r="EN182" s="207"/>
      <c r="EO182" s="207"/>
      <c r="EP182" s="207"/>
      <c r="EQ182" s="207"/>
      <c r="ER182" s="207"/>
      <c r="ES182" s="207"/>
      <c r="ET182" s="207"/>
      <c r="EU182" s="207"/>
      <c r="EV182" s="207"/>
      <c r="EW182" s="207"/>
      <c r="EX182" s="207"/>
      <c r="EY182" s="207"/>
      <c r="EZ182" s="207"/>
      <c r="FA182" s="207"/>
      <c r="FB182" s="207"/>
      <c r="FC182" s="207"/>
      <c r="FD182" s="207"/>
      <c r="FE182" s="207"/>
      <c r="FF182" s="207"/>
      <c r="FG182" s="207"/>
      <c r="FH182" s="207"/>
      <c r="FI182" s="207"/>
      <c r="FJ182" s="207"/>
      <c r="FK182" s="207"/>
      <c r="FL182" s="207"/>
      <c r="FM182" s="207"/>
      <c r="FN182" s="207"/>
      <c r="FO182" s="207"/>
      <c r="FP182" s="207"/>
      <c r="FQ182" s="207"/>
      <c r="FR182" s="207"/>
      <c r="FS182" s="207"/>
      <c r="FT182" s="207"/>
      <c r="FU182" s="207"/>
      <c r="FV182" s="207"/>
      <c r="FW182" s="207"/>
      <c r="FX182" s="207"/>
      <c r="FY182" s="207"/>
      <c r="FZ182" s="207"/>
      <c r="GA182" s="207"/>
      <c r="GB182" s="207"/>
      <c r="GC182" s="207"/>
      <c r="GD182" s="207"/>
      <c r="GE182" s="207"/>
      <c r="GF182" s="207"/>
      <c r="GG182" s="207"/>
      <c r="GH182" s="207"/>
      <c r="GI182" s="207"/>
      <c r="GJ182" s="207"/>
      <c r="GK182" s="207"/>
      <c r="GL182" s="207"/>
      <c r="GM182" s="207"/>
      <c r="GN182" s="207"/>
      <c r="GO182" s="207"/>
      <c r="GP182" s="207"/>
      <c r="GQ182" s="207"/>
      <c r="GR182" s="207"/>
      <c r="GS182" s="207"/>
      <c r="GT182" s="207"/>
      <c r="GU182" s="207"/>
      <c r="GV182" s="207"/>
      <c r="GW182" s="207"/>
      <c r="GX182" s="207"/>
      <c r="GY182" s="207"/>
      <c r="GZ182" s="207"/>
      <c r="HA182" s="207"/>
      <c r="HB182" s="207"/>
      <c r="HC182" s="207"/>
      <c r="HD182" s="207"/>
      <c r="HE182" s="207"/>
      <c r="HF182" s="207"/>
      <c r="HG182" s="207"/>
      <c r="HH182" s="207"/>
      <c r="HI182" s="207"/>
      <c r="HJ182" s="207"/>
      <c r="HK182" s="207"/>
      <c r="HL182" s="207"/>
      <c r="HM182" s="207"/>
      <c r="HN182" s="207"/>
      <c r="HO182" s="207"/>
      <c r="HP182" s="207"/>
      <c r="HQ182" s="207"/>
      <c r="HR182" s="207"/>
      <c r="HS182" s="207"/>
      <c r="HT182" s="207"/>
      <c r="HU182" s="207"/>
      <c r="HV182" s="207"/>
      <c r="HW182" s="207"/>
      <c r="HX182" s="207"/>
      <c r="HY182" s="207"/>
      <c r="HZ182" s="207"/>
      <c r="IA182" s="207"/>
      <c r="IB182" s="207"/>
      <c r="IC182" s="207"/>
      <c r="ID182" s="207"/>
      <c r="IE182" s="207"/>
      <c r="IF182" s="207"/>
      <c r="IG182" s="207"/>
      <c r="IH182" s="207"/>
      <c r="II182" s="207"/>
      <c r="IJ182" s="207"/>
      <c r="IK182" s="207"/>
      <c r="IL182" s="207"/>
      <c r="IM182" s="207"/>
      <c r="IN182" s="207"/>
      <c r="IO182" s="207"/>
      <c r="IP182" s="207"/>
      <c r="IQ182" s="207"/>
      <c r="IR182" s="207"/>
      <c r="IS182" s="207"/>
    </row>
    <row r="183" spans="2:253" s="218" customFormat="1" ht="26.25" customHeight="1">
      <c r="B183" s="124">
        <f>B180+1</f>
        <v>2</v>
      </c>
      <c r="C183" s="126" t="s">
        <v>159</v>
      </c>
      <c r="D183" s="239" t="s">
        <v>2</v>
      </c>
      <c r="E183" s="103">
        <v>1</v>
      </c>
      <c r="F183" s="198"/>
      <c r="G183" s="53">
        <f>E183*F183</f>
        <v>0</v>
      </c>
      <c r="H183" s="207"/>
      <c r="I183" s="208"/>
      <c r="J183" s="207"/>
      <c r="K183" s="207"/>
      <c r="L183" s="208"/>
      <c r="M183" s="207"/>
      <c r="N183" s="207"/>
      <c r="O183" s="207"/>
      <c r="P183" s="207"/>
      <c r="Q183" s="207"/>
      <c r="R183" s="207"/>
      <c r="S183" s="207"/>
      <c r="T183" s="207"/>
      <c r="U183" s="207"/>
      <c r="V183" s="207"/>
      <c r="W183" s="207"/>
      <c r="X183" s="207"/>
      <c r="Y183" s="207"/>
      <c r="Z183" s="207"/>
      <c r="AA183" s="207"/>
      <c r="AB183" s="207"/>
      <c r="AC183" s="207"/>
      <c r="AD183" s="207"/>
      <c r="AE183" s="207"/>
      <c r="AF183" s="207"/>
      <c r="AG183" s="207"/>
      <c r="AH183" s="207"/>
      <c r="AI183" s="207"/>
      <c r="AJ183" s="207"/>
      <c r="AK183" s="207"/>
      <c r="AL183" s="207"/>
      <c r="AM183" s="207"/>
      <c r="AN183" s="207"/>
      <c r="AO183" s="207"/>
      <c r="AP183" s="207"/>
      <c r="AQ183" s="207"/>
      <c r="AR183" s="207"/>
      <c r="AS183" s="207"/>
      <c r="AT183" s="207"/>
      <c r="AU183" s="207"/>
      <c r="AV183" s="207"/>
      <c r="AW183" s="207"/>
      <c r="AX183" s="207"/>
      <c r="AY183" s="207"/>
      <c r="AZ183" s="207"/>
      <c r="BA183" s="207"/>
      <c r="BB183" s="207"/>
      <c r="BC183" s="207"/>
      <c r="BD183" s="207"/>
      <c r="BE183" s="207"/>
      <c r="BF183" s="207"/>
      <c r="BG183" s="207"/>
      <c r="BH183" s="207"/>
      <c r="BI183" s="207"/>
      <c r="BJ183" s="207"/>
      <c r="BK183" s="207"/>
      <c r="BL183" s="207"/>
      <c r="BM183" s="207"/>
      <c r="BN183" s="207"/>
      <c r="BO183" s="207"/>
      <c r="BP183" s="207"/>
      <c r="BQ183" s="207"/>
      <c r="BR183" s="207"/>
      <c r="BS183" s="207"/>
      <c r="BT183" s="207"/>
      <c r="BU183" s="207"/>
      <c r="BV183" s="207"/>
      <c r="BW183" s="207"/>
      <c r="BX183" s="207"/>
      <c r="BY183" s="207"/>
      <c r="BZ183" s="207"/>
      <c r="CA183" s="207"/>
      <c r="CB183" s="207"/>
      <c r="CC183" s="207"/>
      <c r="CD183" s="207"/>
      <c r="CE183" s="207"/>
      <c r="CF183" s="207"/>
      <c r="CG183" s="207"/>
      <c r="CH183" s="207"/>
      <c r="CI183" s="207"/>
      <c r="CJ183" s="207"/>
      <c r="CK183" s="207"/>
      <c r="CL183" s="207"/>
      <c r="CM183" s="207"/>
      <c r="CN183" s="207"/>
      <c r="CO183" s="207"/>
      <c r="CP183" s="207"/>
      <c r="CQ183" s="207"/>
      <c r="CR183" s="207"/>
      <c r="CS183" s="207"/>
      <c r="CT183" s="207"/>
      <c r="CU183" s="207"/>
      <c r="CV183" s="207"/>
      <c r="CW183" s="207"/>
      <c r="CX183" s="207"/>
      <c r="CY183" s="207"/>
      <c r="CZ183" s="207"/>
      <c r="DA183" s="207"/>
      <c r="DB183" s="207"/>
      <c r="DC183" s="207"/>
      <c r="DD183" s="207"/>
      <c r="DE183" s="207"/>
      <c r="DF183" s="207"/>
      <c r="DG183" s="207"/>
      <c r="DH183" s="207"/>
      <c r="DI183" s="207"/>
      <c r="DJ183" s="207"/>
      <c r="DK183" s="207"/>
      <c r="DL183" s="207"/>
      <c r="DM183" s="207"/>
      <c r="DN183" s="207"/>
      <c r="DO183" s="207"/>
      <c r="DP183" s="207"/>
      <c r="DQ183" s="207"/>
      <c r="DR183" s="207"/>
      <c r="DS183" s="207"/>
      <c r="DT183" s="207"/>
      <c r="DU183" s="207"/>
      <c r="DV183" s="207"/>
      <c r="DW183" s="207"/>
      <c r="DX183" s="207"/>
      <c r="DY183" s="207"/>
      <c r="DZ183" s="207"/>
      <c r="EA183" s="207"/>
      <c r="EB183" s="207"/>
      <c r="EC183" s="207"/>
      <c r="ED183" s="207"/>
      <c r="EE183" s="207"/>
      <c r="EF183" s="207"/>
      <c r="EG183" s="207"/>
      <c r="EH183" s="207"/>
      <c r="EI183" s="207"/>
      <c r="EJ183" s="207"/>
      <c r="EK183" s="207"/>
      <c r="EL183" s="207"/>
      <c r="EM183" s="207"/>
      <c r="EN183" s="207"/>
      <c r="EO183" s="207"/>
      <c r="EP183" s="207"/>
      <c r="EQ183" s="207"/>
      <c r="ER183" s="207"/>
      <c r="ES183" s="207"/>
      <c r="ET183" s="207"/>
      <c r="EU183" s="207"/>
      <c r="EV183" s="207"/>
      <c r="EW183" s="207"/>
      <c r="EX183" s="207"/>
      <c r="EY183" s="207"/>
      <c r="EZ183" s="207"/>
      <c r="FA183" s="207"/>
      <c r="FB183" s="207"/>
      <c r="FC183" s="207"/>
      <c r="FD183" s="207"/>
      <c r="FE183" s="207"/>
      <c r="FF183" s="207"/>
      <c r="FG183" s="207"/>
      <c r="FH183" s="207"/>
      <c r="FI183" s="207"/>
      <c r="FJ183" s="207"/>
      <c r="FK183" s="207"/>
      <c r="FL183" s="207"/>
      <c r="FM183" s="207"/>
      <c r="FN183" s="207"/>
      <c r="FO183" s="207"/>
      <c r="FP183" s="207"/>
      <c r="FQ183" s="207"/>
      <c r="FR183" s="207"/>
      <c r="FS183" s="207"/>
      <c r="FT183" s="207"/>
      <c r="FU183" s="207"/>
      <c r="FV183" s="207"/>
      <c r="FW183" s="207"/>
      <c r="FX183" s="207"/>
      <c r="FY183" s="207"/>
      <c r="FZ183" s="207"/>
      <c r="GA183" s="207"/>
      <c r="GB183" s="207"/>
      <c r="GC183" s="207"/>
      <c r="GD183" s="207"/>
      <c r="GE183" s="207"/>
      <c r="GF183" s="207"/>
      <c r="GG183" s="207"/>
      <c r="GH183" s="207"/>
      <c r="GI183" s="207"/>
      <c r="GJ183" s="207"/>
      <c r="GK183" s="207"/>
      <c r="GL183" s="207"/>
      <c r="GM183" s="207"/>
      <c r="GN183" s="207"/>
      <c r="GO183" s="207"/>
      <c r="GP183" s="207"/>
      <c r="GQ183" s="207"/>
      <c r="GR183" s="207"/>
      <c r="GS183" s="207"/>
      <c r="GT183" s="207"/>
      <c r="GU183" s="207"/>
      <c r="GV183" s="207"/>
      <c r="GW183" s="207"/>
      <c r="GX183" s="207"/>
      <c r="GY183" s="207"/>
      <c r="GZ183" s="207"/>
      <c r="HA183" s="207"/>
      <c r="HB183" s="207"/>
      <c r="HC183" s="207"/>
      <c r="HD183" s="207"/>
      <c r="HE183" s="207"/>
      <c r="HF183" s="207"/>
      <c r="HG183" s="207"/>
      <c r="HH183" s="207"/>
      <c r="HI183" s="207"/>
      <c r="HJ183" s="207"/>
      <c r="HK183" s="207"/>
      <c r="HL183" s="207"/>
      <c r="HM183" s="207"/>
      <c r="HN183" s="207"/>
      <c r="HO183" s="207"/>
      <c r="HP183" s="207"/>
      <c r="HQ183" s="207"/>
      <c r="HR183" s="207"/>
      <c r="HS183" s="207"/>
      <c r="HT183" s="207"/>
      <c r="HU183" s="207"/>
      <c r="HV183" s="207"/>
      <c r="HW183" s="207"/>
      <c r="HX183" s="207"/>
      <c r="HY183" s="207"/>
      <c r="HZ183" s="207"/>
      <c r="IA183" s="207"/>
      <c r="IB183" s="207"/>
      <c r="IC183" s="207"/>
      <c r="ID183" s="207"/>
      <c r="IE183" s="207"/>
      <c r="IF183" s="207"/>
      <c r="IG183" s="207"/>
      <c r="IH183" s="207"/>
      <c r="II183" s="207"/>
      <c r="IJ183" s="207"/>
      <c r="IK183" s="207"/>
      <c r="IL183" s="207"/>
      <c r="IM183" s="207"/>
      <c r="IN183" s="207"/>
      <c r="IO183" s="207"/>
      <c r="IP183" s="207"/>
      <c r="IQ183" s="207"/>
      <c r="IR183" s="207"/>
      <c r="IS183" s="207"/>
    </row>
    <row r="184" spans="2:253" s="218" customFormat="1">
      <c r="B184" s="124"/>
      <c r="C184" s="240" t="s">
        <v>153</v>
      </c>
      <c r="D184" s="239"/>
      <c r="E184" s="103"/>
      <c r="F184" s="198"/>
      <c r="G184" s="53"/>
      <c r="H184" s="207"/>
      <c r="I184" s="208"/>
      <c r="J184" s="207"/>
      <c r="K184" s="207"/>
      <c r="L184" s="208"/>
      <c r="M184" s="207"/>
      <c r="N184" s="207"/>
      <c r="O184" s="207"/>
      <c r="P184" s="207"/>
      <c r="Q184" s="207"/>
      <c r="R184" s="207"/>
      <c r="S184" s="207"/>
      <c r="T184" s="207"/>
      <c r="U184" s="207"/>
      <c r="V184" s="207"/>
      <c r="W184" s="207"/>
      <c r="X184" s="207"/>
      <c r="Y184" s="207"/>
      <c r="Z184" s="207"/>
      <c r="AA184" s="207"/>
      <c r="AB184" s="207"/>
      <c r="AC184" s="207"/>
      <c r="AD184" s="207"/>
      <c r="AE184" s="207"/>
      <c r="AF184" s="207"/>
      <c r="AG184" s="207"/>
      <c r="AH184" s="207"/>
      <c r="AI184" s="207"/>
      <c r="AJ184" s="207"/>
      <c r="AK184" s="207"/>
      <c r="AL184" s="207"/>
      <c r="AM184" s="207"/>
      <c r="AN184" s="207"/>
      <c r="AO184" s="207"/>
      <c r="AP184" s="207"/>
      <c r="AQ184" s="207"/>
      <c r="AR184" s="207"/>
      <c r="AS184" s="207"/>
      <c r="AT184" s="207"/>
      <c r="AU184" s="207"/>
      <c r="AV184" s="207"/>
      <c r="AW184" s="207"/>
      <c r="AX184" s="207"/>
      <c r="AY184" s="207"/>
      <c r="AZ184" s="207"/>
      <c r="BA184" s="207"/>
      <c r="BB184" s="207"/>
      <c r="BC184" s="207"/>
      <c r="BD184" s="207"/>
      <c r="BE184" s="207"/>
      <c r="BF184" s="207"/>
      <c r="BG184" s="207"/>
      <c r="BH184" s="207"/>
      <c r="BI184" s="207"/>
      <c r="BJ184" s="207"/>
      <c r="BK184" s="207"/>
      <c r="BL184" s="207"/>
      <c r="BM184" s="207"/>
      <c r="BN184" s="207"/>
      <c r="BO184" s="207"/>
      <c r="BP184" s="207"/>
      <c r="BQ184" s="207"/>
      <c r="BR184" s="207"/>
      <c r="BS184" s="207"/>
      <c r="BT184" s="207"/>
      <c r="BU184" s="207"/>
      <c r="BV184" s="207"/>
      <c r="BW184" s="207"/>
      <c r="BX184" s="207"/>
      <c r="BY184" s="207"/>
      <c r="BZ184" s="207"/>
      <c r="CA184" s="207"/>
      <c r="CB184" s="207"/>
      <c r="CC184" s="207"/>
      <c r="CD184" s="207"/>
      <c r="CE184" s="207"/>
      <c r="CF184" s="207"/>
      <c r="CG184" s="207"/>
      <c r="CH184" s="207"/>
      <c r="CI184" s="207"/>
      <c r="CJ184" s="207"/>
      <c r="CK184" s="207"/>
      <c r="CL184" s="207"/>
      <c r="CM184" s="207"/>
      <c r="CN184" s="207"/>
      <c r="CO184" s="207"/>
      <c r="CP184" s="207"/>
      <c r="CQ184" s="207"/>
      <c r="CR184" s="207"/>
      <c r="CS184" s="207"/>
      <c r="CT184" s="207"/>
      <c r="CU184" s="207"/>
      <c r="CV184" s="207"/>
      <c r="CW184" s="207"/>
      <c r="CX184" s="207"/>
      <c r="CY184" s="207"/>
      <c r="CZ184" s="207"/>
      <c r="DA184" s="207"/>
      <c r="DB184" s="207"/>
      <c r="DC184" s="207"/>
      <c r="DD184" s="207"/>
      <c r="DE184" s="207"/>
      <c r="DF184" s="207"/>
      <c r="DG184" s="207"/>
      <c r="DH184" s="207"/>
      <c r="DI184" s="207"/>
      <c r="DJ184" s="207"/>
      <c r="DK184" s="207"/>
      <c r="DL184" s="207"/>
      <c r="DM184" s="207"/>
      <c r="DN184" s="207"/>
      <c r="DO184" s="207"/>
      <c r="DP184" s="207"/>
      <c r="DQ184" s="207"/>
      <c r="DR184" s="207"/>
      <c r="DS184" s="207"/>
      <c r="DT184" s="207"/>
      <c r="DU184" s="207"/>
      <c r="DV184" s="207"/>
      <c r="DW184" s="207"/>
      <c r="DX184" s="207"/>
      <c r="DY184" s="207"/>
      <c r="DZ184" s="207"/>
      <c r="EA184" s="207"/>
      <c r="EB184" s="207"/>
      <c r="EC184" s="207"/>
      <c r="ED184" s="207"/>
      <c r="EE184" s="207"/>
      <c r="EF184" s="207"/>
      <c r="EG184" s="207"/>
      <c r="EH184" s="207"/>
      <c r="EI184" s="207"/>
      <c r="EJ184" s="207"/>
      <c r="EK184" s="207"/>
      <c r="EL184" s="207"/>
      <c r="EM184" s="207"/>
      <c r="EN184" s="207"/>
      <c r="EO184" s="207"/>
      <c r="EP184" s="207"/>
      <c r="EQ184" s="207"/>
      <c r="ER184" s="207"/>
      <c r="ES184" s="207"/>
      <c r="ET184" s="207"/>
      <c r="EU184" s="207"/>
      <c r="EV184" s="207"/>
      <c r="EW184" s="207"/>
      <c r="EX184" s="207"/>
      <c r="EY184" s="207"/>
      <c r="EZ184" s="207"/>
      <c r="FA184" s="207"/>
      <c r="FB184" s="207"/>
      <c r="FC184" s="207"/>
      <c r="FD184" s="207"/>
      <c r="FE184" s="207"/>
      <c r="FF184" s="207"/>
      <c r="FG184" s="207"/>
      <c r="FH184" s="207"/>
      <c r="FI184" s="207"/>
      <c r="FJ184" s="207"/>
      <c r="FK184" s="207"/>
      <c r="FL184" s="207"/>
      <c r="FM184" s="207"/>
      <c r="FN184" s="207"/>
      <c r="FO184" s="207"/>
      <c r="FP184" s="207"/>
      <c r="FQ184" s="207"/>
      <c r="FR184" s="207"/>
      <c r="FS184" s="207"/>
      <c r="FT184" s="207"/>
      <c r="FU184" s="207"/>
      <c r="FV184" s="207"/>
      <c r="FW184" s="207"/>
      <c r="FX184" s="207"/>
      <c r="FY184" s="207"/>
      <c r="FZ184" s="207"/>
      <c r="GA184" s="207"/>
      <c r="GB184" s="207"/>
      <c r="GC184" s="207"/>
      <c r="GD184" s="207"/>
      <c r="GE184" s="207"/>
      <c r="GF184" s="207"/>
      <c r="GG184" s="207"/>
      <c r="GH184" s="207"/>
      <c r="GI184" s="207"/>
      <c r="GJ184" s="207"/>
      <c r="GK184" s="207"/>
      <c r="GL184" s="207"/>
      <c r="GM184" s="207"/>
      <c r="GN184" s="207"/>
      <c r="GO184" s="207"/>
      <c r="GP184" s="207"/>
      <c r="GQ184" s="207"/>
      <c r="GR184" s="207"/>
      <c r="GS184" s="207"/>
      <c r="GT184" s="207"/>
      <c r="GU184" s="207"/>
      <c r="GV184" s="207"/>
      <c r="GW184" s="207"/>
      <c r="GX184" s="207"/>
      <c r="GY184" s="207"/>
      <c r="GZ184" s="207"/>
      <c r="HA184" s="207"/>
      <c r="HB184" s="207"/>
      <c r="HC184" s="207"/>
      <c r="HD184" s="207"/>
      <c r="HE184" s="207"/>
      <c r="HF184" s="207"/>
      <c r="HG184" s="207"/>
      <c r="HH184" s="207"/>
      <c r="HI184" s="207"/>
      <c r="HJ184" s="207"/>
      <c r="HK184" s="207"/>
      <c r="HL184" s="207"/>
      <c r="HM184" s="207"/>
      <c r="HN184" s="207"/>
      <c r="HO184" s="207"/>
      <c r="HP184" s="207"/>
      <c r="HQ184" s="207"/>
      <c r="HR184" s="207"/>
      <c r="HS184" s="207"/>
      <c r="HT184" s="207"/>
      <c r="HU184" s="207"/>
      <c r="HV184" s="207"/>
      <c r="HW184" s="207"/>
      <c r="HX184" s="207"/>
      <c r="HY184" s="207"/>
      <c r="HZ184" s="207"/>
      <c r="IA184" s="207"/>
      <c r="IB184" s="207"/>
      <c r="IC184" s="207"/>
      <c r="ID184" s="207"/>
      <c r="IE184" s="207"/>
      <c r="IF184" s="207"/>
      <c r="IG184" s="207"/>
      <c r="IH184" s="207"/>
      <c r="II184" s="207"/>
      <c r="IJ184" s="207"/>
      <c r="IK184" s="207"/>
      <c r="IL184" s="207"/>
      <c r="IM184" s="207"/>
      <c r="IN184" s="207"/>
      <c r="IO184" s="207"/>
      <c r="IP184" s="207"/>
      <c r="IQ184" s="207"/>
      <c r="IR184" s="207"/>
      <c r="IS184" s="207"/>
    </row>
    <row r="185" spans="2:253" s="218" customFormat="1" ht="9" customHeight="1">
      <c r="B185" s="124"/>
      <c r="C185" s="125"/>
      <c r="D185" s="239"/>
      <c r="E185" s="103"/>
      <c r="F185" s="198"/>
      <c r="G185" s="53" t="s">
        <v>93</v>
      </c>
      <c r="H185" s="207"/>
      <c r="I185" s="208"/>
      <c r="J185" s="207"/>
      <c r="K185" s="207"/>
      <c r="L185" s="208"/>
      <c r="M185" s="207"/>
      <c r="N185" s="207"/>
      <c r="O185" s="207"/>
      <c r="P185" s="207"/>
      <c r="Q185" s="207"/>
      <c r="R185" s="207"/>
      <c r="S185" s="207"/>
      <c r="T185" s="207"/>
      <c r="U185" s="207"/>
      <c r="V185" s="207"/>
      <c r="W185" s="207"/>
      <c r="X185" s="207"/>
      <c r="Y185" s="207"/>
      <c r="Z185" s="207"/>
      <c r="AA185" s="207"/>
      <c r="AB185" s="207"/>
      <c r="AC185" s="207"/>
      <c r="AD185" s="207"/>
      <c r="AE185" s="207"/>
      <c r="AF185" s="207"/>
      <c r="AG185" s="207"/>
      <c r="AH185" s="207"/>
      <c r="AI185" s="207"/>
      <c r="AJ185" s="207"/>
      <c r="AK185" s="207"/>
      <c r="AL185" s="207"/>
      <c r="AM185" s="207"/>
      <c r="AN185" s="207"/>
      <c r="AO185" s="207"/>
      <c r="AP185" s="207"/>
      <c r="AQ185" s="207"/>
      <c r="AR185" s="207"/>
      <c r="AS185" s="207"/>
      <c r="AT185" s="207"/>
      <c r="AU185" s="207"/>
      <c r="AV185" s="207"/>
      <c r="AW185" s="207"/>
      <c r="AX185" s="207"/>
      <c r="AY185" s="207"/>
      <c r="AZ185" s="207"/>
      <c r="BA185" s="207"/>
      <c r="BB185" s="207"/>
      <c r="BC185" s="207"/>
      <c r="BD185" s="207"/>
      <c r="BE185" s="207"/>
      <c r="BF185" s="207"/>
      <c r="BG185" s="207"/>
      <c r="BH185" s="207"/>
      <c r="BI185" s="207"/>
      <c r="BJ185" s="207"/>
      <c r="BK185" s="207"/>
      <c r="BL185" s="207"/>
      <c r="BM185" s="207"/>
      <c r="BN185" s="207"/>
      <c r="BO185" s="207"/>
      <c r="BP185" s="207"/>
      <c r="BQ185" s="207"/>
      <c r="BR185" s="207"/>
      <c r="BS185" s="207"/>
      <c r="BT185" s="207"/>
      <c r="BU185" s="207"/>
      <c r="BV185" s="207"/>
      <c r="BW185" s="207"/>
      <c r="BX185" s="207"/>
      <c r="BY185" s="207"/>
      <c r="BZ185" s="207"/>
      <c r="CA185" s="207"/>
      <c r="CB185" s="207"/>
      <c r="CC185" s="207"/>
      <c r="CD185" s="207"/>
      <c r="CE185" s="207"/>
      <c r="CF185" s="207"/>
      <c r="CG185" s="207"/>
      <c r="CH185" s="207"/>
      <c r="CI185" s="207"/>
      <c r="CJ185" s="207"/>
      <c r="CK185" s="207"/>
      <c r="CL185" s="207"/>
      <c r="CM185" s="207"/>
      <c r="CN185" s="207"/>
      <c r="CO185" s="207"/>
      <c r="CP185" s="207"/>
      <c r="CQ185" s="207"/>
      <c r="CR185" s="207"/>
      <c r="CS185" s="207"/>
      <c r="CT185" s="207"/>
      <c r="CU185" s="207"/>
      <c r="CV185" s="207"/>
      <c r="CW185" s="207"/>
      <c r="CX185" s="207"/>
      <c r="CY185" s="207"/>
      <c r="CZ185" s="207"/>
      <c r="DA185" s="207"/>
      <c r="DB185" s="207"/>
      <c r="DC185" s="207"/>
      <c r="DD185" s="207"/>
      <c r="DE185" s="207"/>
      <c r="DF185" s="207"/>
      <c r="DG185" s="207"/>
      <c r="DH185" s="207"/>
      <c r="DI185" s="207"/>
      <c r="DJ185" s="207"/>
      <c r="DK185" s="207"/>
      <c r="DL185" s="207"/>
      <c r="DM185" s="207"/>
      <c r="DN185" s="207"/>
      <c r="DO185" s="207"/>
      <c r="DP185" s="207"/>
      <c r="DQ185" s="207"/>
      <c r="DR185" s="207"/>
      <c r="DS185" s="207"/>
      <c r="DT185" s="207"/>
      <c r="DU185" s="207"/>
      <c r="DV185" s="207"/>
      <c r="DW185" s="207"/>
      <c r="DX185" s="207"/>
      <c r="DY185" s="207"/>
      <c r="DZ185" s="207"/>
      <c r="EA185" s="207"/>
      <c r="EB185" s="207"/>
      <c r="EC185" s="207"/>
      <c r="ED185" s="207"/>
      <c r="EE185" s="207"/>
      <c r="EF185" s="207"/>
      <c r="EG185" s="207"/>
      <c r="EH185" s="207"/>
      <c r="EI185" s="207"/>
      <c r="EJ185" s="207"/>
      <c r="EK185" s="207"/>
      <c r="EL185" s="207"/>
      <c r="EM185" s="207"/>
      <c r="EN185" s="207"/>
      <c r="EO185" s="207"/>
      <c r="EP185" s="207"/>
      <c r="EQ185" s="207"/>
      <c r="ER185" s="207"/>
      <c r="ES185" s="207"/>
      <c r="ET185" s="207"/>
      <c r="EU185" s="207"/>
      <c r="EV185" s="207"/>
      <c r="EW185" s="207"/>
      <c r="EX185" s="207"/>
      <c r="EY185" s="207"/>
      <c r="EZ185" s="207"/>
      <c r="FA185" s="207"/>
      <c r="FB185" s="207"/>
      <c r="FC185" s="207"/>
      <c r="FD185" s="207"/>
      <c r="FE185" s="207"/>
      <c r="FF185" s="207"/>
      <c r="FG185" s="207"/>
      <c r="FH185" s="207"/>
      <c r="FI185" s="207"/>
      <c r="FJ185" s="207"/>
      <c r="FK185" s="207"/>
      <c r="FL185" s="207"/>
      <c r="FM185" s="207"/>
      <c r="FN185" s="207"/>
      <c r="FO185" s="207"/>
      <c r="FP185" s="207"/>
      <c r="FQ185" s="207"/>
      <c r="FR185" s="207"/>
      <c r="FS185" s="207"/>
      <c r="FT185" s="207"/>
      <c r="FU185" s="207"/>
      <c r="FV185" s="207"/>
      <c r="FW185" s="207"/>
      <c r="FX185" s="207"/>
      <c r="FY185" s="207"/>
      <c r="FZ185" s="207"/>
      <c r="GA185" s="207"/>
      <c r="GB185" s="207"/>
      <c r="GC185" s="207"/>
      <c r="GD185" s="207"/>
      <c r="GE185" s="207"/>
      <c r="GF185" s="207"/>
      <c r="GG185" s="207"/>
      <c r="GH185" s="207"/>
      <c r="GI185" s="207"/>
      <c r="GJ185" s="207"/>
      <c r="GK185" s="207"/>
      <c r="GL185" s="207"/>
      <c r="GM185" s="207"/>
      <c r="GN185" s="207"/>
      <c r="GO185" s="207"/>
      <c r="GP185" s="207"/>
      <c r="GQ185" s="207"/>
      <c r="GR185" s="207"/>
      <c r="GS185" s="207"/>
      <c r="GT185" s="207"/>
      <c r="GU185" s="207"/>
      <c r="GV185" s="207"/>
      <c r="GW185" s="207"/>
      <c r="GX185" s="207"/>
      <c r="GY185" s="207"/>
      <c r="GZ185" s="207"/>
      <c r="HA185" s="207"/>
      <c r="HB185" s="207"/>
      <c r="HC185" s="207"/>
      <c r="HD185" s="207"/>
      <c r="HE185" s="207"/>
      <c r="HF185" s="207"/>
      <c r="HG185" s="207"/>
      <c r="HH185" s="207"/>
      <c r="HI185" s="207"/>
      <c r="HJ185" s="207"/>
      <c r="HK185" s="207"/>
      <c r="HL185" s="207"/>
      <c r="HM185" s="207"/>
      <c r="HN185" s="207"/>
      <c r="HO185" s="207"/>
      <c r="HP185" s="207"/>
      <c r="HQ185" s="207"/>
      <c r="HR185" s="207"/>
      <c r="HS185" s="207"/>
      <c r="HT185" s="207"/>
      <c r="HU185" s="207"/>
      <c r="HV185" s="207"/>
      <c r="HW185" s="207"/>
      <c r="HX185" s="207"/>
      <c r="HY185" s="207"/>
      <c r="HZ185" s="207"/>
      <c r="IA185" s="207"/>
      <c r="IB185" s="207"/>
      <c r="IC185" s="207"/>
      <c r="ID185" s="207"/>
      <c r="IE185" s="207"/>
      <c r="IF185" s="207"/>
      <c r="IG185" s="207"/>
      <c r="IH185" s="207"/>
      <c r="II185" s="207"/>
      <c r="IJ185" s="207"/>
      <c r="IK185" s="207"/>
      <c r="IL185" s="207"/>
      <c r="IM185" s="207"/>
      <c r="IN185" s="207"/>
      <c r="IO185" s="207"/>
      <c r="IP185" s="207"/>
      <c r="IQ185" s="207"/>
      <c r="IR185" s="207"/>
      <c r="IS185" s="207"/>
    </row>
    <row r="186" spans="2:253" s="218" customFormat="1">
      <c r="B186" s="124">
        <f>B183+1</f>
        <v>3</v>
      </c>
      <c r="C186" s="240" t="s">
        <v>156</v>
      </c>
      <c r="D186" s="239" t="s">
        <v>2</v>
      </c>
      <c r="E186" s="103">
        <v>1</v>
      </c>
      <c r="F186" s="198"/>
      <c r="G186" s="53">
        <f>E186*F186</f>
        <v>0</v>
      </c>
      <c r="H186" s="207"/>
      <c r="I186" s="208"/>
      <c r="J186" s="207"/>
      <c r="K186" s="207"/>
      <c r="L186" s="208"/>
      <c r="M186" s="207"/>
      <c r="N186" s="207"/>
      <c r="O186" s="207"/>
      <c r="P186" s="207"/>
      <c r="Q186" s="207"/>
      <c r="R186" s="207"/>
      <c r="S186" s="207"/>
      <c r="T186" s="207"/>
      <c r="U186" s="207"/>
      <c r="V186" s="207"/>
      <c r="W186" s="207"/>
      <c r="X186" s="207"/>
      <c r="Y186" s="207"/>
      <c r="Z186" s="207"/>
      <c r="AA186" s="207"/>
      <c r="AB186" s="207"/>
      <c r="AC186" s="207"/>
      <c r="AD186" s="207"/>
      <c r="AE186" s="207"/>
      <c r="AF186" s="207"/>
      <c r="AG186" s="207"/>
      <c r="AH186" s="207"/>
      <c r="AI186" s="207"/>
      <c r="AJ186" s="207"/>
      <c r="AK186" s="207"/>
      <c r="AL186" s="207"/>
      <c r="AM186" s="207"/>
      <c r="AN186" s="207"/>
      <c r="AO186" s="207"/>
      <c r="AP186" s="207"/>
      <c r="AQ186" s="207"/>
      <c r="AR186" s="207"/>
      <c r="AS186" s="207"/>
      <c r="AT186" s="207"/>
      <c r="AU186" s="207"/>
      <c r="AV186" s="207"/>
      <c r="AW186" s="207"/>
      <c r="AX186" s="207"/>
      <c r="AY186" s="207"/>
      <c r="AZ186" s="207"/>
      <c r="BA186" s="207"/>
      <c r="BB186" s="207"/>
      <c r="BC186" s="207"/>
      <c r="BD186" s="207"/>
      <c r="BE186" s="207"/>
      <c r="BF186" s="207"/>
      <c r="BG186" s="207"/>
      <c r="BH186" s="207"/>
      <c r="BI186" s="207"/>
      <c r="BJ186" s="207"/>
      <c r="BK186" s="207"/>
      <c r="BL186" s="207"/>
      <c r="BM186" s="207"/>
      <c r="BN186" s="207"/>
      <c r="BO186" s="207"/>
      <c r="BP186" s="207"/>
      <c r="BQ186" s="207"/>
      <c r="BR186" s="207"/>
      <c r="BS186" s="207"/>
      <c r="BT186" s="207"/>
      <c r="BU186" s="207"/>
      <c r="BV186" s="207"/>
      <c r="BW186" s="207"/>
      <c r="BX186" s="207"/>
      <c r="BY186" s="207"/>
      <c r="BZ186" s="207"/>
      <c r="CA186" s="207"/>
      <c r="CB186" s="207"/>
      <c r="CC186" s="207"/>
      <c r="CD186" s="207"/>
      <c r="CE186" s="207"/>
      <c r="CF186" s="207"/>
      <c r="CG186" s="207"/>
      <c r="CH186" s="207"/>
      <c r="CI186" s="207"/>
      <c r="CJ186" s="207"/>
      <c r="CK186" s="207"/>
      <c r="CL186" s="207"/>
      <c r="CM186" s="207"/>
      <c r="CN186" s="207"/>
      <c r="CO186" s="207"/>
      <c r="CP186" s="207"/>
      <c r="CQ186" s="207"/>
      <c r="CR186" s="207"/>
      <c r="CS186" s="207"/>
      <c r="CT186" s="207"/>
      <c r="CU186" s="207"/>
      <c r="CV186" s="207"/>
      <c r="CW186" s="207"/>
      <c r="CX186" s="207"/>
      <c r="CY186" s="207"/>
      <c r="CZ186" s="207"/>
      <c r="DA186" s="207"/>
      <c r="DB186" s="207"/>
      <c r="DC186" s="207"/>
      <c r="DD186" s="207"/>
      <c r="DE186" s="207"/>
      <c r="DF186" s="207"/>
      <c r="DG186" s="207"/>
      <c r="DH186" s="207"/>
      <c r="DI186" s="207"/>
      <c r="DJ186" s="207"/>
      <c r="DK186" s="207"/>
      <c r="DL186" s="207"/>
      <c r="DM186" s="207"/>
      <c r="DN186" s="207"/>
      <c r="DO186" s="207"/>
      <c r="DP186" s="207"/>
      <c r="DQ186" s="207"/>
      <c r="DR186" s="207"/>
      <c r="DS186" s="207"/>
      <c r="DT186" s="207"/>
      <c r="DU186" s="207"/>
      <c r="DV186" s="207"/>
      <c r="DW186" s="207"/>
      <c r="DX186" s="207"/>
      <c r="DY186" s="207"/>
      <c r="DZ186" s="207"/>
      <c r="EA186" s="207"/>
      <c r="EB186" s="207"/>
      <c r="EC186" s="207"/>
      <c r="ED186" s="207"/>
      <c r="EE186" s="207"/>
      <c r="EF186" s="207"/>
      <c r="EG186" s="207"/>
      <c r="EH186" s="207"/>
      <c r="EI186" s="207"/>
      <c r="EJ186" s="207"/>
      <c r="EK186" s="207"/>
      <c r="EL186" s="207"/>
      <c r="EM186" s="207"/>
      <c r="EN186" s="207"/>
      <c r="EO186" s="207"/>
      <c r="EP186" s="207"/>
      <c r="EQ186" s="207"/>
      <c r="ER186" s="207"/>
      <c r="ES186" s="207"/>
      <c r="ET186" s="207"/>
      <c r="EU186" s="207"/>
      <c r="EV186" s="207"/>
      <c r="EW186" s="207"/>
      <c r="EX186" s="207"/>
      <c r="EY186" s="207"/>
      <c r="EZ186" s="207"/>
      <c r="FA186" s="207"/>
      <c r="FB186" s="207"/>
      <c r="FC186" s="207"/>
      <c r="FD186" s="207"/>
      <c r="FE186" s="207"/>
      <c r="FF186" s="207"/>
      <c r="FG186" s="207"/>
      <c r="FH186" s="207"/>
      <c r="FI186" s="207"/>
      <c r="FJ186" s="207"/>
      <c r="FK186" s="207"/>
      <c r="FL186" s="207"/>
      <c r="FM186" s="207"/>
      <c r="FN186" s="207"/>
      <c r="FO186" s="207"/>
      <c r="FP186" s="207"/>
      <c r="FQ186" s="207"/>
      <c r="FR186" s="207"/>
      <c r="FS186" s="207"/>
      <c r="FT186" s="207"/>
      <c r="FU186" s="207"/>
      <c r="FV186" s="207"/>
      <c r="FW186" s="207"/>
      <c r="FX186" s="207"/>
      <c r="FY186" s="207"/>
      <c r="FZ186" s="207"/>
      <c r="GA186" s="207"/>
      <c r="GB186" s="207"/>
      <c r="GC186" s="207"/>
      <c r="GD186" s="207"/>
      <c r="GE186" s="207"/>
      <c r="GF186" s="207"/>
      <c r="GG186" s="207"/>
      <c r="GH186" s="207"/>
      <c r="GI186" s="207"/>
      <c r="GJ186" s="207"/>
      <c r="GK186" s="207"/>
      <c r="GL186" s="207"/>
      <c r="GM186" s="207"/>
      <c r="GN186" s="207"/>
      <c r="GO186" s="207"/>
      <c r="GP186" s="207"/>
      <c r="GQ186" s="207"/>
      <c r="GR186" s="207"/>
      <c r="GS186" s="207"/>
      <c r="GT186" s="207"/>
      <c r="GU186" s="207"/>
      <c r="GV186" s="207"/>
      <c r="GW186" s="207"/>
      <c r="GX186" s="207"/>
      <c r="GY186" s="207"/>
      <c r="GZ186" s="207"/>
      <c r="HA186" s="207"/>
      <c r="HB186" s="207"/>
      <c r="HC186" s="207"/>
      <c r="HD186" s="207"/>
      <c r="HE186" s="207"/>
      <c r="HF186" s="207"/>
      <c r="HG186" s="207"/>
      <c r="HH186" s="207"/>
      <c r="HI186" s="207"/>
      <c r="HJ186" s="207"/>
      <c r="HK186" s="207"/>
      <c r="HL186" s="207"/>
      <c r="HM186" s="207"/>
      <c r="HN186" s="207"/>
      <c r="HO186" s="207"/>
      <c r="HP186" s="207"/>
      <c r="HQ186" s="207"/>
      <c r="HR186" s="207"/>
      <c r="HS186" s="207"/>
      <c r="HT186" s="207"/>
      <c r="HU186" s="207"/>
      <c r="HV186" s="207"/>
      <c r="HW186" s="207"/>
      <c r="HX186" s="207"/>
      <c r="HY186" s="207"/>
      <c r="HZ186" s="207"/>
      <c r="IA186" s="207"/>
      <c r="IB186" s="207"/>
      <c r="IC186" s="207"/>
      <c r="ID186" s="207"/>
      <c r="IE186" s="207"/>
      <c r="IF186" s="207"/>
      <c r="IG186" s="207"/>
      <c r="IH186" s="207"/>
      <c r="II186" s="207"/>
      <c r="IJ186" s="207"/>
      <c r="IK186" s="207"/>
      <c r="IL186" s="207"/>
      <c r="IM186" s="207"/>
      <c r="IN186" s="207"/>
      <c r="IO186" s="207"/>
      <c r="IP186" s="207"/>
      <c r="IQ186" s="207"/>
      <c r="IR186" s="207"/>
      <c r="IS186" s="207"/>
    </row>
    <row r="187" spans="2:253" s="218" customFormat="1">
      <c r="B187" s="124"/>
      <c r="C187" s="240" t="s">
        <v>154</v>
      </c>
      <c r="D187" s="239"/>
      <c r="E187" s="103"/>
      <c r="F187" s="198"/>
      <c r="G187" s="53"/>
      <c r="H187" s="207"/>
      <c r="I187" s="208"/>
      <c r="J187" s="207"/>
      <c r="K187" s="207"/>
      <c r="L187" s="208"/>
      <c r="M187" s="207"/>
      <c r="N187" s="207"/>
      <c r="O187" s="207"/>
      <c r="P187" s="207"/>
      <c r="Q187" s="207"/>
      <c r="R187" s="207"/>
      <c r="S187" s="207"/>
      <c r="T187" s="207"/>
      <c r="U187" s="207"/>
      <c r="V187" s="207"/>
      <c r="W187" s="207"/>
      <c r="X187" s="207"/>
      <c r="Y187" s="207"/>
      <c r="Z187" s="207"/>
      <c r="AA187" s="207"/>
      <c r="AB187" s="207"/>
      <c r="AC187" s="207"/>
      <c r="AD187" s="207"/>
      <c r="AE187" s="207"/>
      <c r="AF187" s="207"/>
      <c r="AG187" s="207"/>
      <c r="AH187" s="207"/>
      <c r="AI187" s="207"/>
      <c r="AJ187" s="207"/>
      <c r="AK187" s="207"/>
      <c r="AL187" s="207"/>
      <c r="AM187" s="207"/>
      <c r="AN187" s="207"/>
      <c r="AO187" s="207"/>
      <c r="AP187" s="207"/>
      <c r="AQ187" s="207"/>
      <c r="AR187" s="207"/>
      <c r="AS187" s="207"/>
      <c r="AT187" s="207"/>
      <c r="AU187" s="207"/>
      <c r="AV187" s="207"/>
      <c r="AW187" s="207"/>
      <c r="AX187" s="207"/>
      <c r="AY187" s="207"/>
      <c r="AZ187" s="207"/>
      <c r="BA187" s="207"/>
      <c r="BB187" s="207"/>
      <c r="BC187" s="207"/>
      <c r="BD187" s="207"/>
      <c r="BE187" s="207"/>
      <c r="BF187" s="207"/>
      <c r="BG187" s="207"/>
      <c r="BH187" s="207"/>
      <c r="BI187" s="207"/>
      <c r="BJ187" s="207"/>
      <c r="BK187" s="207"/>
      <c r="BL187" s="207"/>
      <c r="BM187" s="207"/>
      <c r="BN187" s="207"/>
      <c r="BO187" s="207"/>
      <c r="BP187" s="207"/>
      <c r="BQ187" s="207"/>
      <c r="BR187" s="207"/>
      <c r="BS187" s="207"/>
      <c r="BT187" s="207"/>
      <c r="BU187" s="207"/>
      <c r="BV187" s="207"/>
      <c r="BW187" s="207"/>
      <c r="BX187" s="207"/>
      <c r="BY187" s="207"/>
      <c r="BZ187" s="207"/>
      <c r="CA187" s="207"/>
      <c r="CB187" s="207"/>
      <c r="CC187" s="207"/>
      <c r="CD187" s="207"/>
      <c r="CE187" s="207"/>
      <c r="CF187" s="207"/>
      <c r="CG187" s="207"/>
      <c r="CH187" s="207"/>
      <c r="CI187" s="207"/>
      <c r="CJ187" s="207"/>
      <c r="CK187" s="207"/>
      <c r="CL187" s="207"/>
      <c r="CM187" s="207"/>
      <c r="CN187" s="207"/>
      <c r="CO187" s="207"/>
      <c r="CP187" s="207"/>
      <c r="CQ187" s="207"/>
      <c r="CR187" s="207"/>
      <c r="CS187" s="207"/>
      <c r="CT187" s="207"/>
      <c r="CU187" s="207"/>
      <c r="CV187" s="207"/>
      <c r="CW187" s="207"/>
      <c r="CX187" s="207"/>
      <c r="CY187" s="207"/>
      <c r="CZ187" s="207"/>
      <c r="DA187" s="207"/>
      <c r="DB187" s="207"/>
      <c r="DC187" s="207"/>
      <c r="DD187" s="207"/>
      <c r="DE187" s="207"/>
      <c r="DF187" s="207"/>
      <c r="DG187" s="207"/>
      <c r="DH187" s="207"/>
      <c r="DI187" s="207"/>
      <c r="DJ187" s="207"/>
      <c r="DK187" s="207"/>
      <c r="DL187" s="207"/>
      <c r="DM187" s="207"/>
      <c r="DN187" s="207"/>
      <c r="DO187" s="207"/>
      <c r="DP187" s="207"/>
      <c r="DQ187" s="207"/>
      <c r="DR187" s="207"/>
      <c r="DS187" s="207"/>
      <c r="DT187" s="207"/>
      <c r="DU187" s="207"/>
      <c r="DV187" s="207"/>
      <c r="DW187" s="207"/>
      <c r="DX187" s="207"/>
      <c r="DY187" s="207"/>
      <c r="DZ187" s="207"/>
      <c r="EA187" s="207"/>
      <c r="EB187" s="207"/>
      <c r="EC187" s="207"/>
      <c r="ED187" s="207"/>
      <c r="EE187" s="207"/>
      <c r="EF187" s="207"/>
      <c r="EG187" s="207"/>
      <c r="EH187" s="207"/>
      <c r="EI187" s="207"/>
      <c r="EJ187" s="207"/>
      <c r="EK187" s="207"/>
      <c r="EL187" s="207"/>
      <c r="EM187" s="207"/>
      <c r="EN187" s="207"/>
      <c r="EO187" s="207"/>
      <c r="EP187" s="207"/>
      <c r="EQ187" s="207"/>
      <c r="ER187" s="207"/>
      <c r="ES187" s="207"/>
      <c r="ET187" s="207"/>
      <c r="EU187" s="207"/>
      <c r="EV187" s="207"/>
      <c r="EW187" s="207"/>
      <c r="EX187" s="207"/>
      <c r="EY187" s="207"/>
      <c r="EZ187" s="207"/>
      <c r="FA187" s="207"/>
      <c r="FB187" s="207"/>
      <c r="FC187" s="207"/>
      <c r="FD187" s="207"/>
      <c r="FE187" s="207"/>
      <c r="FF187" s="207"/>
      <c r="FG187" s="207"/>
      <c r="FH187" s="207"/>
      <c r="FI187" s="207"/>
      <c r="FJ187" s="207"/>
      <c r="FK187" s="207"/>
      <c r="FL187" s="207"/>
      <c r="FM187" s="207"/>
      <c r="FN187" s="207"/>
      <c r="FO187" s="207"/>
      <c r="FP187" s="207"/>
      <c r="FQ187" s="207"/>
      <c r="FR187" s="207"/>
      <c r="FS187" s="207"/>
      <c r="FT187" s="207"/>
      <c r="FU187" s="207"/>
      <c r="FV187" s="207"/>
      <c r="FW187" s="207"/>
      <c r="FX187" s="207"/>
      <c r="FY187" s="207"/>
      <c r="FZ187" s="207"/>
      <c r="GA187" s="207"/>
      <c r="GB187" s="207"/>
      <c r="GC187" s="207"/>
      <c r="GD187" s="207"/>
      <c r="GE187" s="207"/>
      <c r="GF187" s="207"/>
      <c r="GG187" s="207"/>
      <c r="GH187" s="207"/>
      <c r="GI187" s="207"/>
      <c r="GJ187" s="207"/>
      <c r="GK187" s="207"/>
      <c r="GL187" s="207"/>
      <c r="GM187" s="207"/>
      <c r="GN187" s="207"/>
      <c r="GO187" s="207"/>
      <c r="GP187" s="207"/>
      <c r="GQ187" s="207"/>
      <c r="GR187" s="207"/>
      <c r="GS187" s="207"/>
      <c r="GT187" s="207"/>
      <c r="GU187" s="207"/>
      <c r="GV187" s="207"/>
      <c r="GW187" s="207"/>
      <c r="GX187" s="207"/>
      <c r="GY187" s="207"/>
      <c r="GZ187" s="207"/>
      <c r="HA187" s="207"/>
      <c r="HB187" s="207"/>
      <c r="HC187" s="207"/>
      <c r="HD187" s="207"/>
      <c r="HE187" s="207"/>
      <c r="HF187" s="207"/>
      <c r="HG187" s="207"/>
      <c r="HH187" s="207"/>
      <c r="HI187" s="207"/>
      <c r="HJ187" s="207"/>
      <c r="HK187" s="207"/>
      <c r="HL187" s="207"/>
      <c r="HM187" s="207"/>
      <c r="HN187" s="207"/>
      <c r="HO187" s="207"/>
      <c r="HP187" s="207"/>
      <c r="HQ187" s="207"/>
      <c r="HR187" s="207"/>
      <c r="HS187" s="207"/>
      <c r="HT187" s="207"/>
      <c r="HU187" s="207"/>
      <c r="HV187" s="207"/>
      <c r="HW187" s="207"/>
      <c r="HX187" s="207"/>
      <c r="HY187" s="207"/>
      <c r="HZ187" s="207"/>
      <c r="IA187" s="207"/>
      <c r="IB187" s="207"/>
      <c r="IC187" s="207"/>
      <c r="ID187" s="207"/>
      <c r="IE187" s="207"/>
      <c r="IF187" s="207"/>
      <c r="IG187" s="207"/>
      <c r="IH187" s="207"/>
      <c r="II187" s="207"/>
      <c r="IJ187" s="207"/>
      <c r="IK187" s="207"/>
      <c r="IL187" s="207"/>
      <c r="IM187" s="207"/>
      <c r="IN187" s="207"/>
      <c r="IO187" s="207"/>
      <c r="IP187" s="207"/>
      <c r="IQ187" s="207"/>
      <c r="IR187" s="207"/>
      <c r="IS187" s="207"/>
    </row>
    <row r="188" spans="2:253" s="218" customFormat="1" ht="9" customHeight="1">
      <c r="B188" s="124"/>
      <c r="C188" s="125"/>
      <c r="D188" s="239"/>
      <c r="E188" s="103"/>
      <c r="F188" s="198"/>
      <c r="G188" s="53" t="s">
        <v>93</v>
      </c>
      <c r="H188" s="207"/>
      <c r="I188" s="208"/>
      <c r="J188" s="207"/>
      <c r="K188" s="207"/>
      <c r="L188" s="208"/>
      <c r="M188" s="207"/>
      <c r="N188" s="207"/>
      <c r="O188" s="207"/>
      <c r="P188" s="207"/>
      <c r="Q188" s="207"/>
      <c r="R188" s="207"/>
      <c r="S188" s="207"/>
      <c r="T188" s="207"/>
      <c r="U188" s="207"/>
      <c r="V188" s="207"/>
      <c r="W188" s="207"/>
      <c r="X188" s="207"/>
      <c r="Y188" s="207"/>
      <c r="Z188" s="207"/>
      <c r="AA188" s="207"/>
      <c r="AB188" s="207"/>
      <c r="AC188" s="207"/>
      <c r="AD188" s="207"/>
      <c r="AE188" s="207"/>
      <c r="AF188" s="207"/>
      <c r="AG188" s="207"/>
      <c r="AH188" s="207"/>
      <c r="AI188" s="207"/>
      <c r="AJ188" s="207"/>
      <c r="AK188" s="207"/>
      <c r="AL188" s="207"/>
      <c r="AM188" s="207"/>
      <c r="AN188" s="207"/>
      <c r="AO188" s="207"/>
      <c r="AP188" s="207"/>
      <c r="AQ188" s="207"/>
      <c r="AR188" s="207"/>
      <c r="AS188" s="207"/>
      <c r="AT188" s="207"/>
      <c r="AU188" s="207"/>
      <c r="AV188" s="207"/>
      <c r="AW188" s="207"/>
      <c r="AX188" s="207"/>
      <c r="AY188" s="207"/>
      <c r="AZ188" s="207"/>
      <c r="BA188" s="207"/>
      <c r="BB188" s="207"/>
      <c r="BC188" s="207"/>
      <c r="BD188" s="207"/>
      <c r="BE188" s="207"/>
      <c r="BF188" s="207"/>
      <c r="BG188" s="207"/>
      <c r="BH188" s="207"/>
      <c r="BI188" s="207"/>
      <c r="BJ188" s="207"/>
      <c r="BK188" s="207"/>
      <c r="BL188" s="207"/>
      <c r="BM188" s="207"/>
      <c r="BN188" s="207"/>
      <c r="BO188" s="207"/>
      <c r="BP188" s="207"/>
      <c r="BQ188" s="207"/>
      <c r="BR188" s="207"/>
      <c r="BS188" s="207"/>
      <c r="BT188" s="207"/>
      <c r="BU188" s="207"/>
      <c r="BV188" s="207"/>
      <c r="BW188" s="207"/>
      <c r="BX188" s="207"/>
      <c r="BY188" s="207"/>
      <c r="BZ188" s="207"/>
      <c r="CA188" s="207"/>
      <c r="CB188" s="207"/>
      <c r="CC188" s="207"/>
      <c r="CD188" s="207"/>
      <c r="CE188" s="207"/>
      <c r="CF188" s="207"/>
      <c r="CG188" s="207"/>
      <c r="CH188" s="207"/>
      <c r="CI188" s="207"/>
      <c r="CJ188" s="207"/>
      <c r="CK188" s="207"/>
      <c r="CL188" s="207"/>
      <c r="CM188" s="207"/>
      <c r="CN188" s="207"/>
      <c r="CO188" s="207"/>
      <c r="CP188" s="207"/>
      <c r="CQ188" s="207"/>
      <c r="CR188" s="207"/>
      <c r="CS188" s="207"/>
      <c r="CT188" s="207"/>
      <c r="CU188" s="207"/>
      <c r="CV188" s="207"/>
      <c r="CW188" s="207"/>
      <c r="CX188" s="207"/>
      <c r="CY188" s="207"/>
      <c r="CZ188" s="207"/>
      <c r="DA188" s="207"/>
      <c r="DB188" s="207"/>
      <c r="DC188" s="207"/>
      <c r="DD188" s="207"/>
      <c r="DE188" s="207"/>
      <c r="DF188" s="207"/>
      <c r="DG188" s="207"/>
      <c r="DH188" s="207"/>
      <c r="DI188" s="207"/>
      <c r="DJ188" s="207"/>
      <c r="DK188" s="207"/>
      <c r="DL188" s="207"/>
      <c r="DM188" s="207"/>
      <c r="DN188" s="207"/>
      <c r="DO188" s="207"/>
      <c r="DP188" s="207"/>
      <c r="DQ188" s="207"/>
      <c r="DR188" s="207"/>
      <c r="DS188" s="207"/>
      <c r="DT188" s="207"/>
      <c r="DU188" s="207"/>
      <c r="DV188" s="207"/>
      <c r="DW188" s="207"/>
      <c r="DX188" s="207"/>
      <c r="DY188" s="207"/>
      <c r="DZ188" s="207"/>
      <c r="EA188" s="207"/>
      <c r="EB188" s="207"/>
      <c r="EC188" s="207"/>
      <c r="ED188" s="207"/>
      <c r="EE188" s="207"/>
      <c r="EF188" s="207"/>
      <c r="EG188" s="207"/>
      <c r="EH188" s="207"/>
      <c r="EI188" s="207"/>
      <c r="EJ188" s="207"/>
      <c r="EK188" s="207"/>
      <c r="EL188" s="207"/>
      <c r="EM188" s="207"/>
      <c r="EN188" s="207"/>
      <c r="EO188" s="207"/>
      <c r="EP188" s="207"/>
      <c r="EQ188" s="207"/>
      <c r="ER188" s="207"/>
      <c r="ES188" s="207"/>
      <c r="ET188" s="207"/>
      <c r="EU188" s="207"/>
      <c r="EV188" s="207"/>
      <c r="EW188" s="207"/>
      <c r="EX188" s="207"/>
      <c r="EY188" s="207"/>
      <c r="EZ188" s="207"/>
      <c r="FA188" s="207"/>
      <c r="FB188" s="207"/>
      <c r="FC188" s="207"/>
      <c r="FD188" s="207"/>
      <c r="FE188" s="207"/>
      <c r="FF188" s="207"/>
      <c r="FG188" s="207"/>
      <c r="FH188" s="207"/>
      <c r="FI188" s="207"/>
      <c r="FJ188" s="207"/>
      <c r="FK188" s="207"/>
      <c r="FL188" s="207"/>
      <c r="FM188" s="207"/>
      <c r="FN188" s="207"/>
      <c r="FO188" s="207"/>
      <c r="FP188" s="207"/>
      <c r="FQ188" s="207"/>
      <c r="FR188" s="207"/>
      <c r="FS188" s="207"/>
      <c r="FT188" s="207"/>
      <c r="FU188" s="207"/>
      <c r="FV188" s="207"/>
      <c r="FW188" s="207"/>
      <c r="FX188" s="207"/>
      <c r="FY188" s="207"/>
      <c r="FZ188" s="207"/>
      <c r="GA188" s="207"/>
      <c r="GB188" s="207"/>
      <c r="GC188" s="207"/>
      <c r="GD188" s="207"/>
      <c r="GE188" s="207"/>
      <c r="GF188" s="207"/>
      <c r="GG188" s="207"/>
      <c r="GH188" s="207"/>
      <c r="GI188" s="207"/>
      <c r="GJ188" s="207"/>
      <c r="GK188" s="207"/>
      <c r="GL188" s="207"/>
      <c r="GM188" s="207"/>
      <c r="GN188" s="207"/>
      <c r="GO188" s="207"/>
      <c r="GP188" s="207"/>
      <c r="GQ188" s="207"/>
      <c r="GR188" s="207"/>
      <c r="GS188" s="207"/>
      <c r="GT188" s="207"/>
      <c r="GU188" s="207"/>
      <c r="GV188" s="207"/>
      <c r="GW188" s="207"/>
      <c r="GX188" s="207"/>
      <c r="GY188" s="207"/>
      <c r="GZ188" s="207"/>
      <c r="HA188" s="207"/>
      <c r="HB188" s="207"/>
      <c r="HC188" s="207"/>
      <c r="HD188" s="207"/>
      <c r="HE188" s="207"/>
      <c r="HF188" s="207"/>
      <c r="HG188" s="207"/>
      <c r="HH188" s="207"/>
      <c r="HI188" s="207"/>
      <c r="HJ188" s="207"/>
      <c r="HK188" s="207"/>
      <c r="HL188" s="207"/>
      <c r="HM188" s="207"/>
      <c r="HN188" s="207"/>
      <c r="HO188" s="207"/>
      <c r="HP188" s="207"/>
      <c r="HQ188" s="207"/>
      <c r="HR188" s="207"/>
      <c r="HS188" s="207"/>
      <c r="HT188" s="207"/>
      <c r="HU188" s="207"/>
      <c r="HV188" s="207"/>
      <c r="HW188" s="207"/>
      <c r="HX188" s="207"/>
      <c r="HY188" s="207"/>
      <c r="HZ188" s="207"/>
      <c r="IA188" s="207"/>
      <c r="IB188" s="207"/>
      <c r="IC188" s="207"/>
      <c r="ID188" s="207"/>
      <c r="IE188" s="207"/>
      <c r="IF188" s="207"/>
      <c r="IG188" s="207"/>
      <c r="IH188" s="207"/>
      <c r="II188" s="207"/>
      <c r="IJ188" s="207"/>
      <c r="IK188" s="207"/>
      <c r="IL188" s="207"/>
      <c r="IM188" s="207"/>
      <c r="IN188" s="207"/>
      <c r="IO188" s="207"/>
      <c r="IP188" s="207"/>
      <c r="IQ188" s="207"/>
      <c r="IR188" s="207"/>
      <c r="IS188" s="207"/>
    </row>
    <row r="189" spans="2:253" s="218" customFormat="1">
      <c r="B189" s="124">
        <f>B186+1</f>
        <v>4</v>
      </c>
      <c r="C189" s="240" t="s">
        <v>157</v>
      </c>
      <c r="D189" s="239" t="s">
        <v>2</v>
      </c>
      <c r="E189" s="103">
        <v>1</v>
      </c>
      <c r="F189" s="198"/>
      <c r="G189" s="53">
        <f>E189*F189</f>
        <v>0</v>
      </c>
      <c r="H189" s="207"/>
      <c r="I189" s="208"/>
      <c r="J189" s="207"/>
      <c r="K189" s="207"/>
      <c r="L189" s="208"/>
      <c r="M189" s="207"/>
      <c r="N189" s="207"/>
      <c r="O189" s="207"/>
      <c r="P189" s="207"/>
      <c r="Q189" s="207"/>
      <c r="R189" s="207"/>
      <c r="S189" s="207"/>
      <c r="T189" s="207"/>
      <c r="U189" s="207"/>
      <c r="V189" s="207"/>
      <c r="W189" s="207"/>
      <c r="X189" s="207"/>
      <c r="Y189" s="207"/>
      <c r="Z189" s="207"/>
      <c r="AA189" s="207"/>
      <c r="AB189" s="207"/>
      <c r="AC189" s="207"/>
      <c r="AD189" s="207"/>
      <c r="AE189" s="207"/>
      <c r="AF189" s="207"/>
      <c r="AG189" s="207"/>
      <c r="AH189" s="207"/>
      <c r="AI189" s="207"/>
      <c r="AJ189" s="207"/>
      <c r="AK189" s="207"/>
      <c r="AL189" s="207"/>
      <c r="AM189" s="207"/>
      <c r="AN189" s="207"/>
      <c r="AO189" s="207"/>
      <c r="AP189" s="207"/>
      <c r="AQ189" s="207"/>
      <c r="AR189" s="207"/>
      <c r="AS189" s="207"/>
      <c r="AT189" s="207"/>
      <c r="AU189" s="207"/>
      <c r="AV189" s="207"/>
      <c r="AW189" s="207"/>
      <c r="AX189" s="207"/>
      <c r="AY189" s="207"/>
      <c r="AZ189" s="207"/>
      <c r="BA189" s="207"/>
      <c r="BB189" s="207"/>
      <c r="BC189" s="207"/>
      <c r="BD189" s="207"/>
      <c r="BE189" s="207"/>
      <c r="BF189" s="207"/>
      <c r="BG189" s="207"/>
      <c r="BH189" s="207"/>
      <c r="BI189" s="207"/>
      <c r="BJ189" s="207"/>
      <c r="BK189" s="207"/>
      <c r="BL189" s="207"/>
      <c r="BM189" s="207"/>
      <c r="BN189" s="207"/>
      <c r="BO189" s="207"/>
      <c r="BP189" s="207"/>
      <c r="BQ189" s="207"/>
      <c r="BR189" s="207"/>
      <c r="BS189" s="207"/>
      <c r="BT189" s="207"/>
      <c r="BU189" s="207"/>
      <c r="BV189" s="207"/>
      <c r="BW189" s="207"/>
      <c r="BX189" s="207"/>
      <c r="BY189" s="207"/>
      <c r="BZ189" s="207"/>
      <c r="CA189" s="207"/>
      <c r="CB189" s="207"/>
      <c r="CC189" s="207"/>
      <c r="CD189" s="207"/>
      <c r="CE189" s="207"/>
      <c r="CF189" s="207"/>
      <c r="CG189" s="207"/>
      <c r="CH189" s="207"/>
      <c r="CI189" s="207"/>
      <c r="CJ189" s="207"/>
      <c r="CK189" s="207"/>
      <c r="CL189" s="207"/>
      <c r="CM189" s="207"/>
      <c r="CN189" s="207"/>
      <c r="CO189" s="207"/>
      <c r="CP189" s="207"/>
      <c r="CQ189" s="207"/>
      <c r="CR189" s="207"/>
      <c r="CS189" s="207"/>
      <c r="CT189" s="207"/>
      <c r="CU189" s="207"/>
      <c r="CV189" s="207"/>
      <c r="CW189" s="207"/>
      <c r="CX189" s="207"/>
      <c r="CY189" s="207"/>
      <c r="CZ189" s="207"/>
      <c r="DA189" s="207"/>
      <c r="DB189" s="207"/>
      <c r="DC189" s="207"/>
      <c r="DD189" s="207"/>
      <c r="DE189" s="207"/>
      <c r="DF189" s="207"/>
      <c r="DG189" s="207"/>
      <c r="DH189" s="207"/>
      <c r="DI189" s="207"/>
      <c r="DJ189" s="207"/>
      <c r="DK189" s="207"/>
      <c r="DL189" s="207"/>
      <c r="DM189" s="207"/>
      <c r="DN189" s="207"/>
      <c r="DO189" s="207"/>
      <c r="DP189" s="207"/>
      <c r="DQ189" s="207"/>
      <c r="DR189" s="207"/>
      <c r="DS189" s="207"/>
      <c r="DT189" s="207"/>
      <c r="DU189" s="207"/>
      <c r="DV189" s="207"/>
      <c r="DW189" s="207"/>
      <c r="DX189" s="207"/>
      <c r="DY189" s="207"/>
      <c r="DZ189" s="207"/>
      <c r="EA189" s="207"/>
      <c r="EB189" s="207"/>
      <c r="EC189" s="207"/>
      <c r="ED189" s="207"/>
      <c r="EE189" s="207"/>
      <c r="EF189" s="207"/>
      <c r="EG189" s="207"/>
      <c r="EH189" s="207"/>
      <c r="EI189" s="207"/>
      <c r="EJ189" s="207"/>
      <c r="EK189" s="207"/>
      <c r="EL189" s="207"/>
      <c r="EM189" s="207"/>
      <c r="EN189" s="207"/>
      <c r="EO189" s="207"/>
      <c r="EP189" s="207"/>
      <c r="EQ189" s="207"/>
      <c r="ER189" s="207"/>
      <c r="ES189" s="207"/>
      <c r="ET189" s="207"/>
      <c r="EU189" s="207"/>
      <c r="EV189" s="207"/>
      <c r="EW189" s="207"/>
      <c r="EX189" s="207"/>
      <c r="EY189" s="207"/>
      <c r="EZ189" s="207"/>
      <c r="FA189" s="207"/>
      <c r="FB189" s="207"/>
      <c r="FC189" s="207"/>
      <c r="FD189" s="207"/>
      <c r="FE189" s="207"/>
      <c r="FF189" s="207"/>
      <c r="FG189" s="207"/>
      <c r="FH189" s="207"/>
      <c r="FI189" s="207"/>
      <c r="FJ189" s="207"/>
      <c r="FK189" s="207"/>
      <c r="FL189" s="207"/>
      <c r="FM189" s="207"/>
      <c r="FN189" s="207"/>
      <c r="FO189" s="207"/>
      <c r="FP189" s="207"/>
      <c r="FQ189" s="207"/>
      <c r="FR189" s="207"/>
      <c r="FS189" s="207"/>
      <c r="FT189" s="207"/>
      <c r="FU189" s="207"/>
      <c r="FV189" s="207"/>
      <c r="FW189" s="207"/>
      <c r="FX189" s="207"/>
      <c r="FY189" s="207"/>
      <c r="FZ189" s="207"/>
      <c r="GA189" s="207"/>
      <c r="GB189" s="207"/>
      <c r="GC189" s="207"/>
      <c r="GD189" s="207"/>
      <c r="GE189" s="207"/>
      <c r="GF189" s="207"/>
      <c r="GG189" s="207"/>
      <c r="GH189" s="207"/>
      <c r="GI189" s="207"/>
      <c r="GJ189" s="207"/>
      <c r="GK189" s="207"/>
      <c r="GL189" s="207"/>
      <c r="GM189" s="207"/>
      <c r="GN189" s="207"/>
      <c r="GO189" s="207"/>
      <c r="GP189" s="207"/>
      <c r="GQ189" s="207"/>
      <c r="GR189" s="207"/>
      <c r="GS189" s="207"/>
      <c r="GT189" s="207"/>
      <c r="GU189" s="207"/>
      <c r="GV189" s="207"/>
      <c r="GW189" s="207"/>
      <c r="GX189" s="207"/>
      <c r="GY189" s="207"/>
      <c r="GZ189" s="207"/>
      <c r="HA189" s="207"/>
      <c r="HB189" s="207"/>
      <c r="HC189" s="207"/>
      <c r="HD189" s="207"/>
      <c r="HE189" s="207"/>
      <c r="HF189" s="207"/>
      <c r="HG189" s="207"/>
      <c r="HH189" s="207"/>
      <c r="HI189" s="207"/>
      <c r="HJ189" s="207"/>
      <c r="HK189" s="207"/>
      <c r="HL189" s="207"/>
      <c r="HM189" s="207"/>
      <c r="HN189" s="207"/>
      <c r="HO189" s="207"/>
      <c r="HP189" s="207"/>
      <c r="HQ189" s="207"/>
      <c r="HR189" s="207"/>
      <c r="HS189" s="207"/>
      <c r="HT189" s="207"/>
      <c r="HU189" s="207"/>
      <c r="HV189" s="207"/>
      <c r="HW189" s="207"/>
      <c r="HX189" s="207"/>
      <c r="HY189" s="207"/>
      <c r="HZ189" s="207"/>
      <c r="IA189" s="207"/>
      <c r="IB189" s="207"/>
      <c r="IC189" s="207"/>
      <c r="ID189" s="207"/>
      <c r="IE189" s="207"/>
      <c r="IF189" s="207"/>
      <c r="IG189" s="207"/>
      <c r="IH189" s="207"/>
      <c r="II189" s="207"/>
      <c r="IJ189" s="207"/>
      <c r="IK189" s="207"/>
      <c r="IL189" s="207"/>
      <c r="IM189" s="207"/>
      <c r="IN189" s="207"/>
      <c r="IO189" s="207"/>
      <c r="IP189" s="207"/>
      <c r="IQ189" s="207"/>
      <c r="IR189" s="207"/>
      <c r="IS189" s="207"/>
    </row>
    <row r="190" spans="2:253" s="218" customFormat="1">
      <c r="B190" s="124"/>
      <c r="C190" s="240" t="s">
        <v>158</v>
      </c>
      <c r="D190" s="239"/>
      <c r="E190" s="103"/>
      <c r="F190" s="198"/>
      <c r="G190" s="53"/>
      <c r="H190" s="207"/>
      <c r="I190" s="208"/>
      <c r="J190" s="207"/>
      <c r="K190" s="207"/>
      <c r="L190" s="208"/>
      <c r="M190" s="207"/>
      <c r="N190" s="207"/>
      <c r="O190" s="207"/>
      <c r="P190" s="207"/>
      <c r="Q190" s="207"/>
      <c r="R190" s="207"/>
      <c r="S190" s="207"/>
      <c r="T190" s="207"/>
      <c r="U190" s="207"/>
      <c r="V190" s="207"/>
      <c r="W190" s="207"/>
      <c r="X190" s="207"/>
      <c r="Y190" s="207"/>
      <c r="Z190" s="207"/>
      <c r="AA190" s="207"/>
      <c r="AB190" s="207"/>
      <c r="AC190" s="207"/>
      <c r="AD190" s="207"/>
      <c r="AE190" s="207"/>
      <c r="AF190" s="207"/>
      <c r="AG190" s="207"/>
      <c r="AH190" s="207"/>
      <c r="AI190" s="207"/>
      <c r="AJ190" s="207"/>
      <c r="AK190" s="207"/>
      <c r="AL190" s="207"/>
      <c r="AM190" s="207"/>
      <c r="AN190" s="207"/>
      <c r="AO190" s="207"/>
      <c r="AP190" s="207"/>
      <c r="AQ190" s="207"/>
      <c r="AR190" s="207"/>
      <c r="AS190" s="207"/>
      <c r="AT190" s="207"/>
      <c r="AU190" s="207"/>
      <c r="AV190" s="207"/>
      <c r="AW190" s="207"/>
      <c r="AX190" s="207"/>
      <c r="AY190" s="207"/>
      <c r="AZ190" s="207"/>
      <c r="BA190" s="207"/>
      <c r="BB190" s="207"/>
      <c r="BC190" s="207"/>
      <c r="BD190" s="207"/>
      <c r="BE190" s="207"/>
      <c r="BF190" s="207"/>
      <c r="BG190" s="207"/>
      <c r="BH190" s="207"/>
      <c r="BI190" s="207"/>
      <c r="BJ190" s="207"/>
      <c r="BK190" s="207"/>
      <c r="BL190" s="207"/>
      <c r="BM190" s="207"/>
      <c r="BN190" s="207"/>
      <c r="BO190" s="207"/>
      <c r="BP190" s="207"/>
      <c r="BQ190" s="207"/>
      <c r="BR190" s="207"/>
      <c r="BS190" s="207"/>
      <c r="BT190" s="207"/>
      <c r="BU190" s="207"/>
      <c r="BV190" s="207"/>
      <c r="BW190" s="207"/>
      <c r="BX190" s="207"/>
      <c r="BY190" s="207"/>
      <c r="BZ190" s="207"/>
      <c r="CA190" s="207"/>
      <c r="CB190" s="207"/>
      <c r="CC190" s="207"/>
      <c r="CD190" s="207"/>
      <c r="CE190" s="207"/>
      <c r="CF190" s="207"/>
      <c r="CG190" s="207"/>
      <c r="CH190" s="207"/>
      <c r="CI190" s="207"/>
      <c r="CJ190" s="207"/>
      <c r="CK190" s="207"/>
      <c r="CL190" s="207"/>
      <c r="CM190" s="207"/>
      <c r="CN190" s="207"/>
      <c r="CO190" s="207"/>
      <c r="CP190" s="207"/>
      <c r="CQ190" s="207"/>
      <c r="CR190" s="207"/>
      <c r="CS190" s="207"/>
      <c r="CT190" s="207"/>
      <c r="CU190" s="207"/>
      <c r="CV190" s="207"/>
      <c r="CW190" s="207"/>
      <c r="CX190" s="207"/>
      <c r="CY190" s="207"/>
      <c r="CZ190" s="207"/>
      <c r="DA190" s="207"/>
      <c r="DB190" s="207"/>
      <c r="DC190" s="207"/>
      <c r="DD190" s="207"/>
      <c r="DE190" s="207"/>
      <c r="DF190" s="207"/>
      <c r="DG190" s="207"/>
      <c r="DH190" s="207"/>
      <c r="DI190" s="207"/>
      <c r="DJ190" s="207"/>
      <c r="DK190" s="207"/>
      <c r="DL190" s="207"/>
      <c r="DM190" s="207"/>
      <c r="DN190" s="207"/>
      <c r="DO190" s="207"/>
      <c r="DP190" s="207"/>
      <c r="DQ190" s="207"/>
      <c r="DR190" s="207"/>
      <c r="DS190" s="207"/>
      <c r="DT190" s="207"/>
      <c r="DU190" s="207"/>
      <c r="DV190" s="207"/>
      <c r="DW190" s="207"/>
      <c r="DX190" s="207"/>
      <c r="DY190" s="207"/>
      <c r="DZ190" s="207"/>
      <c r="EA190" s="207"/>
      <c r="EB190" s="207"/>
      <c r="EC190" s="207"/>
      <c r="ED190" s="207"/>
      <c r="EE190" s="207"/>
      <c r="EF190" s="207"/>
      <c r="EG190" s="207"/>
      <c r="EH190" s="207"/>
      <c r="EI190" s="207"/>
      <c r="EJ190" s="207"/>
      <c r="EK190" s="207"/>
      <c r="EL190" s="207"/>
      <c r="EM190" s="207"/>
      <c r="EN190" s="207"/>
      <c r="EO190" s="207"/>
      <c r="EP190" s="207"/>
      <c r="EQ190" s="207"/>
      <c r="ER190" s="207"/>
      <c r="ES190" s="207"/>
      <c r="ET190" s="207"/>
      <c r="EU190" s="207"/>
      <c r="EV190" s="207"/>
      <c r="EW190" s="207"/>
      <c r="EX190" s="207"/>
      <c r="EY190" s="207"/>
      <c r="EZ190" s="207"/>
      <c r="FA190" s="207"/>
      <c r="FB190" s="207"/>
      <c r="FC190" s="207"/>
      <c r="FD190" s="207"/>
      <c r="FE190" s="207"/>
      <c r="FF190" s="207"/>
      <c r="FG190" s="207"/>
      <c r="FH190" s="207"/>
      <c r="FI190" s="207"/>
      <c r="FJ190" s="207"/>
      <c r="FK190" s="207"/>
      <c r="FL190" s="207"/>
      <c r="FM190" s="207"/>
      <c r="FN190" s="207"/>
      <c r="FO190" s="207"/>
      <c r="FP190" s="207"/>
      <c r="FQ190" s="207"/>
      <c r="FR190" s="207"/>
      <c r="FS190" s="207"/>
      <c r="FT190" s="207"/>
      <c r="FU190" s="207"/>
      <c r="FV190" s="207"/>
      <c r="FW190" s="207"/>
      <c r="FX190" s="207"/>
      <c r="FY190" s="207"/>
      <c r="FZ190" s="207"/>
      <c r="GA190" s="207"/>
      <c r="GB190" s="207"/>
      <c r="GC190" s="207"/>
      <c r="GD190" s="207"/>
      <c r="GE190" s="207"/>
      <c r="GF190" s="207"/>
      <c r="GG190" s="207"/>
      <c r="GH190" s="207"/>
      <c r="GI190" s="207"/>
      <c r="GJ190" s="207"/>
      <c r="GK190" s="207"/>
      <c r="GL190" s="207"/>
      <c r="GM190" s="207"/>
      <c r="GN190" s="207"/>
      <c r="GO190" s="207"/>
      <c r="GP190" s="207"/>
      <c r="GQ190" s="207"/>
      <c r="GR190" s="207"/>
      <c r="GS190" s="207"/>
      <c r="GT190" s="207"/>
      <c r="GU190" s="207"/>
      <c r="GV190" s="207"/>
      <c r="GW190" s="207"/>
      <c r="GX190" s="207"/>
      <c r="GY190" s="207"/>
      <c r="GZ190" s="207"/>
      <c r="HA190" s="207"/>
      <c r="HB190" s="207"/>
      <c r="HC190" s="207"/>
      <c r="HD190" s="207"/>
      <c r="HE190" s="207"/>
      <c r="HF190" s="207"/>
      <c r="HG190" s="207"/>
      <c r="HH190" s="207"/>
      <c r="HI190" s="207"/>
      <c r="HJ190" s="207"/>
      <c r="HK190" s="207"/>
      <c r="HL190" s="207"/>
      <c r="HM190" s="207"/>
      <c r="HN190" s="207"/>
      <c r="HO190" s="207"/>
      <c r="HP190" s="207"/>
      <c r="HQ190" s="207"/>
      <c r="HR190" s="207"/>
      <c r="HS190" s="207"/>
      <c r="HT190" s="207"/>
      <c r="HU190" s="207"/>
      <c r="HV190" s="207"/>
      <c r="HW190" s="207"/>
      <c r="HX190" s="207"/>
      <c r="HY190" s="207"/>
      <c r="HZ190" s="207"/>
      <c r="IA190" s="207"/>
      <c r="IB190" s="207"/>
      <c r="IC190" s="207"/>
      <c r="ID190" s="207"/>
      <c r="IE190" s="207"/>
      <c r="IF190" s="207"/>
      <c r="IG190" s="207"/>
      <c r="IH190" s="207"/>
      <c r="II190" s="207"/>
      <c r="IJ190" s="207"/>
      <c r="IK190" s="207"/>
      <c r="IL190" s="207"/>
      <c r="IM190" s="207"/>
      <c r="IN190" s="207"/>
      <c r="IO190" s="207"/>
      <c r="IP190" s="207"/>
      <c r="IQ190" s="207"/>
      <c r="IR190" s="207"/>
      <c r="IS190" s="207"/>
    </row>
    <row r="191" spans="2:253" s="218" customFormat="1" ht="9" customHeight="1">
      <c r="B191" s="124"/>
      <c r="C191" s="125"/>
      <c r="D191" s="239"/>
      <c r="E191" s="103"/>
      <c r="F191" s="198"/>
      <c r="G191" s="53" t="s">
        <v>93</v>
      </c>
      <c r="H191" s="207"/>
      <c r="I191" s="208"/>
      <c r="J191" s="207"/>
      <c r="K191" s="207"/>
      <c r="L191" s="208"/>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c r="AX191" s="207"/>
      <c r="AY191" s="207"/>
      <c r="AZ191" s="207"/>
      <c r="BA191" s="207"/>
      <c r="BB191" s="207"/>
      <c r="BC191" s="207"/>
      <c r="BD191" s="207"/>
      <c r="BE191" s="207"/>
      <c r="BF191" s="207"/>
      <c r="BG191" s="207"/>
      <c r="BH191" s="207"/>
      <c r="BI191" s="207"/>
      <c r="BJ191" s="207"/>
      <c r="BK191" s="207"/>
      <c r="BL191" s="207"/>
      <c r="BM191" s="207"/>
      <c r="BN191" s="207"/>
      <c r="BO191" s="207"/>
      <c r="BP191" s="207"/>
      <c r="BQ191" s="207"/>
      <c r="BR191" s="207"/>
      <c r="BS191" s="207"/>
      <c r="BT191" s="207"/>
      <c r="BU191" s="207"/>
      <c r="BV191" s="207"/>
      <c r="BW191" s="207"/>
      <c r="BX191" s="207"/>
      <c r="BY191" s="207"/>
      <c r="BZ191" s="207"/>
      <c r="CA191" s="207"/>
      <c r="CB191" s="207"/>
      <c r="CC191" s="207"/>
      <c r="CD191" s="207"/>
      <c r="CE191" s="207"/>
      <c r="CF191" s="207"/>
      <c r="CG191" s="207"/>
      <c r="CH191" s="207"/>
      <c r="CI191" s="207"/>
      <c r="CJ191" s="207"/>
      <c r="CK191" s="207"/>
      <c r="CL191" s="207"/>
      <c r="CM191" s="207"/>
      <c r="CN191" s="207"/>
      <c r="CO191" s="207"/>
      <c r="CP191" s="207"/>
      <c r="CQ191" s="207"/>
      <c r="CR191" s="207"/>
      <c r="CS191" s="207"/>
      <c r="CT191" s="207"/>
      <c r="CU191" s="207"/>
      <c r="CV191" s="207"/>
      <c r="CW191" s="207"/>
      <c r="CX191" s="207"/>
      <c r="CY191" s="207"/>
      <c r="CZ191" s="207"/>
      <c r="DA191" s="207"/>
      <c r="DB191" s="207"/>
      <c r="DC191" s="207"/>
      <c r="DD191" s="207"/>
      <c r="DE191" s="207"/>
      <c r="DF191" s="207"/>
      <c r="DG191" s="207"/>
      <c r="DH191" s="207"/>
      <c r="DI191" s="207"/>
      <c r="DJ191" s="207"/>
      <c r="DK191" s="207"/>
      <c r="DL191" s="207"/>
      <c r="DM191" s="207"/>
      <c r="DN191" s="207"/>
      <c r="DO191" s="207"/>
      <c r="DP191" s="207"/>
      <c r="DQ191" s="207"/>
      <c r="DR191" s="207"/>
      <c r="DS191" s="207"/>
      <c r="DT191" s="207"/>
      <c r="DU191" s="207"/>
      <c r="DV191" s="207"/>
      <c r="DW191" s="207"/>
      <c r="DX191" s="207"/>
      <c r="DY191" s="207"/>
      <c r="DZ191" s="207"/>
      <c r="EA191" s="207"/>
      <c r="EB191" s="207"/>
      <c r="EC191" s="207"/>
      <c r="ED191" s="207"/>
      <c r="EE191" s="207"/>
      <c r="EF191" s="207"/>
      <c r="EG191" s="207"/>
      <c r="EH191" s="207"/>
      <c r="EI191" s="207"/>
      <c r="EJ191" s="207"/>
      <c r="EK191" s="207"/>
      <c r="EL191" s="207"/>
      <c r="EM191" s="207"/>
      <c r="EN191" s="207"/>
      <c r="EO191" s="207"/>
      <c r="EP191" s="207"/>
      <c r="EQ191" s="207"/>
      <c r="ER191" s="207"/>
      <c r="ES191" s="207"/>
      <c r="ET191" s="207"/>
      <c r="EU191" s="207"/>
      <c r="EV191" s="207"/>
      <c r="EW191" s="207"/>
      <c r="EX191" s="207"/>
      <c r="EY191" s="207"/>
      <c r="EZ191" s="207"/>
      <c r="FA191" s="207"/>
      <c r="FB191" s="207"/>
      <c r="FC191" s="207"/>
      <c r="FD191" s="207"/>
      <c r="FE191" s="207"/>
      <c r="FF191" s="207"/>
      <c r="FG191" s="207"/>
      <c r="FH191" s="207"/>
      <c r="FI191" s="207"/>
      <c r="FJ191" s="207"/>
      <c r="FK191" s="207"/>
      <c r="FL191" s="207"/>
      <c r="FM191" s="207"/>
      <c r="FN191" s="207"/>
      <c r="FO191" s="207"/>
      <c r="FP191" s="207"/>
      <c r="FQ191" s="207"/>
      <c r="FR191" s="207"/>
      <c r="FS191" s="207"/>
      <c r="FT191" s="207"/>
      <c r="FU191" s="207"/>
      <c r="FV191" s="207"/>
      <c r="FW191" s="207"/>
      <c r="FX191" s="207"/>
      <c r="FY191" s="207"/>
      <c r="FZ191" s="207"/>
      <c r="GA191" s="207"/>
      <c r="GB191" s="207"/>
      <c r="GC191" s="207"/>
      <c r="GD191" s="207"/>
      <c r="GE191" s="207"/>
      <c r="GF191" s="207"/>
      <c r="GG191" s="207"/>
      <c r="GH191" s="207"/>
      <c r="GI191" s="207"/>
      <c r="GJ191" s="207"/>
      <c r="GK191" s="207"/>
      <c r="GL191" s="207"/>
      <c r="GM191" s="207"/>
      <c r="GN191" s="207"/>
      <c r="GO191" s="207"/>
      <c r="GP191" s="207"/>
      <c r="GQ191" s="207"/>
      <c r="GR191" s="207"/>
      <c r="GS191" s="207"/>
      <c r="GT191" s="207"/>
      <c r="GU191" s="207"/>
      <c r="GV191" s="207"/>
      <c r="GW191" s="207"/>
      <c r="GX191" s="207"/>
      <c r="GY191" s="207"/>
      <c r="GZ191" s="207"/>
      <c r="HA191" s="207"/>
      <c r="HB191" s="207"/>
      <c r="HC191" s="207"/>
      <c r="HD191" s="207"/>
      <c r="HE191" s="207"/>
      <c r="HF191" s="207"/>
      <c r="HG191" s="207"/>
      <c r="HH191" s="207"/>
      <c r="HI191" s="207"/>
      <c r="HJ191" s="207"/>
      <c r="HK191" s="207"/>
      <c r="HL191" s="207"/>
      <c r="HM191" s="207"/>
      <c r="HN191" s="207"/>
      <c r="HO191" s="207"/>
      <c r="HP191" s="207"/>
      <c r="HQ191" s="207"/>
      <c r="HR191" s="207"/>
      <c r="HS191" s="207"/>
      <c r="HT191" s="207"/>
      <c r="HU191" s="207"/>
      <c r="HV191" s="207"/>
      <c r="HW191" s="207"/>
      <c r="HX191" s="207"/>
      <c r="HY191" s="207"/>
      <c r="HZ191" s="207"/>
      <c r="IA191" s="207"/>
      <c r="IB191" s="207"/>
      <c r="IC191" s="207"/>
      <c r="ID191" s="207"/>
      <c r="IE191" s="207"/>
      <c r="IF191" s="207"/>
      <c r="IG191" s="207"/>
      <c r="IH191" s="207"/>
      <c r="II191" s="207"/>
      <c r="IJ191" s="207"/>
      <c r="IK191" s="207"/>
      <c r="IL191" s="207"/>
      <c r="IM191" s="207"/>
      <c r="IN191" s="207"/>
      <c r="IO191" s="207"/>
      <c r="IP191" s="207"/>
      <c r="IQ191" s="207"/>
      <c r="IR191" s="207"/>
      <c r="IS191" s="207"/>
    </row>
    <row r="192" spans="2:253" s="218" customFormat="1" ht="25.5">
      <c r="B192" s="124">
        <f>B189+1</f>
        <v>5</v>
      </c>
      <c r="C192" s="240" t="s">
        <v>161</v>
      </c>
      <c r="D192" s="239" t="s">
        <v>2</v>
      </c>
      <c r="E192" s="103">
        <v>0</v>
      </c>
      <c r="F192" s="198"/>
      <c r="G192" s="53">
        <f>E192*F192</f>
        <v>0</v>
      </c>
      <c r="H192" s="207"/>
      <c r="I192" s="208"/>
      <c r="J192" s="207"/>
      <c r="K192" s="207"/>
      <c r="L192" s="208"/>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c r="AX192" s="207"/>
      <c r="AY192" s="207"/>
      <c r="AZ192" s="207"/>
      <c r="BA192" s="207"/>
      <c r="BB192" s="207"/>
      <c r="BC192" s="207"/>
      <c r="BD192" s="207"/>
      <c r="BE192" s="207"/>
      <c r="BF192" s="207"/>
      <c r="BG192" s="207"/>
      <c r="BH192" s="207"/>
      <c r="BI192" s="207"/>
      <c r="BJ192" s="207"/>
      <c r="BK192" s="207"/>
      <c r="BL192" s="207"/>
      <c r="BM192" s="207"/>
      <c r="BN192" s="207"/>
      <c r="BO192" s="207"/>
      <c r="BP192" s="207"/>
      <c r="BQ192" s="207"/>
      <c r="BR192" s="207"/>
      <c r="BS192" s="207"/>
      <c r="BT192" s="207"/>
      <c r="BU192" s="207"/>
      <c r="BV192" s="207"/>
      <c r="BW192" s="207"/>
      <c r="BX192" s="207"/>
      <c r="BY192" s="207"/>
      <c r="BZ192" s="207"/>
      <c r="CA192" s="207"/>
      <c r="CB192" s="207"/>
      <c r="CC192" s="207"/>
      <c r="CD192" s="207"/>
      <c r="CE192" s="207"/>
      <c r="CF192" s="207"/>
      <c r="CG192" s="207"/>
      <c r="CH192" s="207"/>
      <c r="CI192" s="207"/>
      <c r="CJ192" s="207"/>
      <c r="CK192" s="207"/>
      <c r="CL192" s="207"/>
      <c r="CM192" s="207"/>
      <c r="CN192" s="207"/>
      <c r="CO192" s="207"/>
      <c r="CP192" s="207"/>
      <c r="CQ192" s="207"/>
      <c r="CR192" s="207"/>
      <c r="CS192" s="207"/>
      <c r="CT192" s="207"/>
      <c r="CU192" s="207"/>
      <c r="CV192" s="207"/>
      <c r="CW192" s="207"/>
      <c r="CX192" s="207"/>
      <c r="CY192" s="207"/>
      <c r="CZ192" s="207"/>
      <c r="DA192" s="207"/>
      <c r="DB192" s="207"/>
      <c r="DC192" s="207"/>
      <c r="DD192" s="207"/>
      <c r="DE192" s="207"/>
      <c r="DF192" s="207"/>
      <c r="DG192" s="207"/>
      <c r="DH192" s="207"/>
      <c r="DI192" s="207"/>
      <c r="DJ192" s="207"/>
      <c r="DK192" s="207"/>
      <c r="DL192" s="207"/>
      <c r="DM192" s="207"/>
      <c r="DN192" s="207"/>
      <c r="DO192" s="207"/>
      <c r="DP192" s="207"/>
      <c r="DQ192" s="207"/>
      <c r="DR192" s="207"/>
      <c r="DS192" s="207"/>
      <c r="DT192" s="207"/>
      <c r="DU192" s="207"/>
      <c r="DV192" s="207"/>
      <c r="DW192" s="207"/>
      <c r="DX192" s="207"/>
      <c r="DY192" s="207"/>
      <c r="DZ192" s="207"/>
      <c r="EA192" s="207"/>
      <c r="EB192" s="207"/>
      <c r="EC192" s="207"/>
      <c r="ED192" s="207"/>
      <c r="EE192" s="207"/>
      <c r="EF192" s="207"/>
      <c r="EG192" s="207"/>
      <c r="EH192" s="207"/>
      <c r="EI192" s="207"/>
      <c r="EJ192" s="207"/>
      <c r="EK192" s="207"/>
      <c r="EL192" s="207"/>
      <c r="EM192" s="207"/>
      <c r="EN192" s="207"/>
      <c r="EO192" s="207"/>
      <c r="EP192" s="207"/>
      <c r="EQ192" s="207"/>
      <c r="ER192" s="207"/>
      <c r="ES192" s="207"/>
      <c r="ET192" s="207"/>
      <c r="EU192" s="207"/>
      <c r="EV192" s="207"/>
      <c r="EW192" s="207"/>
      <c r="EX192" s="207"/>
      <c r="EY192" s="207"/>
      <c r="EZ192" s="207"/>
      <c r="FA192" s="207"/>
      <c r="FB192" s="207"/>
      <c r="FC192" s="207"/>
      <c r="FD192" s="207"/>
      <c r="FE192" s="207"/>
      <c r="FF192" s="207"/>
      <c r="FG192" s="207"/>
      <c r="FH192" s="207"/>
      <c r="FI192" s="207"/>
      <c r="FJ192" s="207"/>
      <c r="FK192" s="207"/>
      <c r="FL192" s="207"/>
      <c r="FM192" s="207"/>
      <c r="FN192" s="207"/>
      <c r="FO192" s="207"/>
      <c r="FP192" s="207"/>
      <c r="FQ192" s="207"/>
      <c r="FR192" s="207"/>
      <c r="FS192" s="207"/>
      <c r="FT192" s="207"/>
      <c r="FU192" s="207"/>
      <c r="FV192" s="207"/>
      <c r="FW192" s="207"/>
      <c r="FX192" s="207"/>
      <c r="FY192" s="207"/>
      <c r="FZ192" s="207"/>
      <c r="GA192" s="207"/>
      <c r="GB192" s="207"/>
      <c r="GC192" s="207"/>
      <c r="GD192" s="207"/>
      <c r="GE192" s="207"/>
      <c r="GF192" s="207"/>
      <c r="GG192" s="207"/>
      <c r="GH192" s="207"/>
      <c r="GI192" s="207"/>
      <c r="GJ192" s="207"/>
      <c r="GK192" s="207"/>
      <c r="GL192" s="207"/>
      <c r="GM192" s="207"/>
      <c r="GN192" s="207"/>
      <c r="GO192" s="207"/>
      <c r="GP192" s="207"/>
      <c r="GQ192" s="207"/>
      <c r="GR192" s="207"/>
      <c r="GS192" s="207"/>
      <c r="GT192" s="207"/>
      <c r="GU192" s="207"/>
      <c r="GV192" s="207"/>
      <c r="GW192" s="207"/>
      <c r="GX192" s="207"/>
      <c r="GY192" s="207"/>
      <c r="GZ192" s="207"/>
      <c r="HA192" s="207"/>
      <c r="HB192" s="207"/>
      <c r="HC192" s="207"/>
      <c r="HD192" s="207"/>
      <c r="HE192" s="207"/>
      <c r="HF192" s="207"/>
      <c r="HG192" s="207"/>
      <c r="HH192" s="207"/>
      <c r="HI192" s="207"/>
      <c r="HJ192" s="207"/>
      <c r="HK192" s="207"/>
      <c r="HL192" s="207"/>
      <c r="HM192" s="207"/>
      <c r="HN192" s="207"/>
      <c r="HO192" s="207"/>
      <c r="HP192" s="207"/>
      <c r="HQ192" s="207"/>
      <c r="HR192" s="207"/>
      <c r="HS192" s="207"/>
      <c r="HT192" s="207"/>
      <c r="HU192" s="207"/>
      <c r="HV192" s="207"/>
      <c r="HW192" s="207"/>
      <c r="HX192" s="207"/>
      <c r="HY192" s="207"/>
      <c r="HZ192" s="207"/>
      <c r="IA192" s="207"/>
      <c r="IB192" s="207"/>
      <c r="IC192" s="207"/>
      <c r="ID192" s="207"/>
      <c r="IE192" s="207"/>
      <c r="IF192" s="207"/>
      <c r="IG192" s="207"/>
      <c r="IH192" s="207"/>
      <c r="II192" s="207"/>
      <c r="IJ192" s="207"/>
      <c r="IK192" s="207"/>
      <c r="IL192" s="207"/>
      <c r="IM192" s="207"/>
      <c r="IN192" s="207"/>
      <c r="IO192" s="207"/>
      <c r="IP192" s="207"/>
      <c r="IQ192" s="207"/>
      <c r="IR192" s="207"/>
      <c r="IS192" s="207"/>
    </row>
    <row r="193" spans="2:253" s="218" customFormat="1">
      <c r="B193" s="124"/>
      <c r="C193" s="240" t="s">
        <v>160</v>
      </c>
      <c r="D193" s="239"/>
      <c r="E193" s="103"/>
      <c r="F193" s="198"/>
      <c r="G193" s="53"/>
      <c r="H193" s="207"/>
      <c r="I193" s="208"/>
      <c r="J193" s="207"/>
      <c r="K193" s="207"/>
      <c r="L193" s="208"/>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c r="AX193" s="207"/>
      <c r="AY193" s="207"/>
      <c r="AZ193" s="207"/>
      <c r="BA193" s="207"/>
      <c r="BB193" s="207"/>
      <c r="BC193" s="207"/>
      <c r="BD193" s="207"/>
      <c r="BE193" s="207"/>
      <c r="BF193" s="207"/>
      <c r="BG193" s="207"/>
      <c r="BH193" s="207"/>
      <c r="BI193" s="207"/>
      <c r="BJ193" s="207"/>
      <c r="BK193" s="207"/>
      <c r="BL193" s="207"/>
      <c r="BM193" s="207"/>
      <c r="BN193" s="207"/>
      <c r="BO193" s="207"/>
      <c r="BP193" s="207"/>
      <c r="BQ193" s="207"/>
      <c r="BR193" s="207"/>
      <c r="BS193" s="207"/>
      <c r="BT193" s="207"/>
      <c r="BU193" s="207"/>
      <c r="BV193" s="207"/>
      <c r="BW193" s="207"/>
      <c r="BX193" s="207"/>
      <c r="BY193" s="207"/>
      <c r="BZ193" s="207"/>
      <c r="CA193" s="207"/>
      <c r="CB193" s="207"/>
      <c r="CC193" s="207"/>
      <c r="CD193" s="207"/>
      <c r="CE193" s="207"/>
      <c r="CF193" s="207"/>
      <c r="CG193" s="207"/>
      <c r="CH193" s="207"/>
      <c r="CI193" s="207"/>
      <c r="CJ193" s="207"/>
      <c r="CK193" s="207"/>
      <c r="CL193" s="207"/>
      <c r="CM193" s="207"/>
      <c r="CN193" s="207"/>
      <c r="CO193" s="207"/>
      <c r="CP193" s="207"/>
      <c r="CQ193" s="207"/>
      <c r="CR193" s="207"/>
      <c r="CS193" s="207"/>
      <c r="CT193" s="207"/>
      <c r="CU193" s="207"/>
      <c r="CV193" s="207"/>
      <c r="CW193" s="207"/>
      <c r="CX193" s="207"/>
      <c r="CY193" s="207"/>
      <c r="CZ193" s="207"/>
      <c r="DA193" s="207"/>
      <c r="DB193" s="207"/>
      <c r="DC193" s="207"/>
      <c r="DD193" s="207"/>
      <c r="DE193" s="207"/>
      <c r="DF193" s="207"/>
      <c r="DG193" s="207"/>
      <c r="DH193" s="207"/>
      <c r="DI193" s="207"/>
      <c r="DJ193" s="207"/>
      <c r="DK193" s="207"/>
      <c r="DL193" s="207"/>
      <c r="DM193" s="207"/>
      <c r="DN193" s="207"/>
      <c r="DO193" s="207"/>
      <c r="DP193" s="207"/>
      <c r="DQ193" s="207"/>
      <c r="DR193" s="207"/>
      <c r="DS193" s="207"/>
      <c r="DT193" s="207"/>
      <c r="DU193" s="207"/>
      <c r="DV193" s="207"/>
      <c r="DW193" s="207"/>
      <c r="DX193" s="207"/>
      <c r="DY193" s="207"/>
      <c r="DZ193" s="207"/>
      <c r="EA193" s="207"/>
      <c r="EB193" s="207"/>
      <c r="EC193" s="207"/>
      <c r="ED193" s="207"/>
      <c r="EE193" s="207"/>
      <c r="EF193" s="207"/>
      <c r="EG193" s="207"/>
      <c r="EH193" s="207"/>
      <c r="EI193" s="207"/>
      <c r="EJ193" s="207"/>
      <c r="EK193" s="207"/>
      <c r="EL193" s="207"/>
      <c r="EM193" s="207"/>
      <c r="EN193" s="207"/>
      <c r="EO193" s="207"/>
      <c r="EP193" s="207"/>
      <c r="EQ193" s="207"/>
      <c r="ER193" s="207"/>
      <c r="ES193" s="207"/>
      <c r="ET193" s="207"/>
      <c r="EU193" s="207"/>
      <c r="EV193" s="207"/>
      <c r="EW193" s="207"/>
      <c r="EX193" s="207"/>
      <c r="EY193" s="207"/>
      <c r="EZ193" s="207"/>
      <c r="FA193" s="207"/>
      <c r="FB193" s="207"/>
      <c r="FC193" s="207"/>
      <c r="FD193" s="207"/>
      <c r="FE193" s="207"/>
      <c r="FF193" s="207"/>
      <c r="FG193" s="207"/>
      <c r="FH193" s="207"/>
      <c r="FI193" s="207"/>
      <c r="FJ193" s="207"/>
      <c r="FK193" s="207"/>
      <c r="FL193" s="207"/>
      <c r="FM193" s="207"/>
      <c r="FN193" s="207"/>
      <c r="FO193" s="207"/>
      <c r="FP193" s="207"/>
      <c r="FQ193" s="207"/>
      <c r="FR193" s="207"/>
      <c r="FS193" s="207"/>
      <c r="FT193" s="207"/>
      <c r="FU193" s="207"/>
      <c r="FV193" s="207"/>
      <c r="FW193" s="207"/>
      <c r="FX193" s="207"/>
      <c r="FY193" s="207"/>
      <c r="FZ193" s="207"/>
      <c r="GA193" s="207"/>
      <c r="GB193" s="207"/>
      <c r="GC193" s="207"/>
      <c r="GD193" s="207"/>
      <c r="GE193" s="207"/>
      <c r="GF193" s="207"/>
      <c r="GG193" s="207"/>
      <c r="GH193" s="207"/>
      <c r="GI193" s="207"/>
      <c r="GJ193" s="207"/>
      <c r="GK193" s="207"/>
      <c r="GL193" s="207"/>
      <c r="GM193" s="207"/>
      <c r="GN193" s="207"/>
      <c r="GO193" s="207"/>
      <c r="GP193" s="207"/>
      <c r="GQ193" s="207"/>
      <c r="GR193" s="207"/>
      <c r="GS193" s="207"/>
      <c r="GT193" s="207"/>
      <c r="GU193" s="207"/>
      <c r="GV193" s="207"/>
      <c r="GW193" s="207"/>
      <c r="GX193" s="207"/>
      <c r="GY193" s="207"/>
      <c r="GZ193" s="207"/>
      <c r="HA193" s="207"/>
      <c r="HB193" s="207"/>
      <c r="HC193" s="207"/>
      <c r="HD193" s="207"/>
      <c r="HE193" s="207"/>
      <c r="HF193" s="207"/>
      <c r="HG193" s="207"/>
      <c r="HH193" s="207"/>
      <c r="HI193" s="207"/>
      <c r="HJ193" s="207"/>
      <c r="HK193" s="207"/>
      <c r="HL193" s="207"/>
      <c r="HM193" s="207"/>
      <c r="HN193" s="207"/>
      <c r="HO193" s="207"/>
      <c r="HP193" s="207"/>
      <c r="HQ193" s="207"/>
      <c r="HR193" s="207"/>
      <c r="HS193" s="207"/>
      <c r="HT193" s="207"/>
      <c r="HU193" s="207"/>
      <c r="HV193" s="207"/>
      <c r="HW193" s="207"/>
      <c r="HX193" s="207"/>
      <c r="HY193" s="207"/>
      <c r="HZ193" s="207"/>
      <c r="IA193" s="207"/>
      <c r="IB193" s="207"/>
      <c r="IC193" s="207"/>
      <c r="ID193" s="207"/>
      <c r="IE193" s="207"/>
      <c r="IF193" s="207"/>
      <c r="IG193" s="207"/>
      <c r="IH193" s="207"/>
      <c r="II193" s="207"/>
      <c r="IJ193" s="207"/>
      <c r="IK193" s="207"/>
      <c r="IL193" s="207"/>
      <c r="IM193" s="207"/>
      <c r="IN193" s="207"/>
      <c r="IO193" s="207"/>
      <c r="IP193" s="207"/>
      <c r="IQ193" s="207"/>
      <c r="IR193" s="207"/>
      <c r="IS193" s="207"/>
    </row>
    <row r="194" spans="2:253" s="218" customFormat="1" ht="9" customHeight="1">
      <c r="B194" s="124"/>
      <c r="C194" s="125"/>
      <c r="D194" s="239"/>
      <c r="E194" s="103"/>
      <c r="F194" s="198"/>
      <c r="G194" s="53" t="s">
        <v>93</v>
      </c>
      <c r="H194" s="207"/>
      <c r="I194" s="208"/>
      <c r="J194" s="207"/>
      <c r="K194" s="207"/>
      <c r="L194" s="208"/>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c r="AX194" s="207"/>
      <c r="AY194" s="207"/>
      <c r="AZ194" s="207"/>
      <c r="BA194" s="207"/>
      <c r="BB194" s="207"/>
      <c r="BC194" s="207"/>
      <c r="BD194" s="207"/>
      <c r="BE194" s="207"/>
      <c r="BF194" s="207"/>
      <c r="BG194" s="207"/>
      <c r="BH194" s="207"/>
      <c r="BI194" s="207"/>
      <c r="BJ194" s="207"/>
      <c r="BK194" s="207"/>
      <c r="BL194" s="207"/>
      <c r="BM194" s="207"/>
      <c r="BN194" s="207"/>
      <c r="BO194" s="207"/>
      <c r="BP194" s="207"/>
      <c r="BQ194" s="207"/>
      <c r="BR194" s="207"/>
      <c r="BS194" s="207"/>
      <c r="BT194" s="207"/>
      <c r="BU194" s="207"/>
      <c r="BV194" s="207"/>
      <c r="BW194" s="207"/>
      <c r="BX194" s="207"/>
      <c r="BY194" s="207"/>
      <c r="BZ194" s="207"/>
      <c r="CA194" s="207"/>
      <c r="CB194" s="207"/>
      <c r="CC194" s="207"/>
      <c r="CD194" s="207"/>
      <c r="CE194" s="207"/>
      <c r="CF194" s="207"/>
      <c r="CG194" s="207"/>
      <c r="CH194" s="207"/>
      <c r="CI194" s="207"/>
      <c r="CJ194" s="207"/>
      <c r="CK194" s="207"/>
      <c r="CL194" s="207"/>
      <c r="CM194" s="207"/>
      <c r="CN194" s="207"/>
      <c r="CO194" s="207"/>
      <c r="CP194" s="207"/>
      <c r="CQ194" s="207"/>
      <c r="CR194" s="207"/>
      <c r="CS194" s="207"/>
      <c r="CT194" s="207"/>
      <c r="CU194" s="207"/>
      <c r="CV194" s="207"/>
      <c r="CW194" s="207"/>
      <c r="CX194" s="207"/>
      <c r="CY194" s="207"/>
      <c r="CZ194" s="207"/>
      <c r="DA194" s="207"/>
      <c r="DB194" s="207"/>
      <c r="DC194" s="207"/>
      <c r="DD194" s="207"/>
      <c r="DE194" s="207"/>
      <c r="DF194" s="207"/>
      <c r="DG194" s="207"/>
      <c r="DH194" s="207"/>
      <c r="DI194" s="207"/>
      <c r="DJ194" s="207"/>
      <c r="DK194" s="207"/>
      <c r="DL194" s="207"/>
      <c r="DM194" s="207"/>
      <c r="DN194" s="207"/>
      <c r="DO194" s="207"/>
      <c r="DP194" s="207"/>
      <c r="DQ194" s="207"/>
      <c r="DR194" s="207"/>
      <c r="DS194" s="207"/>
      <c r="DT194" s="207"/>
      <c r="DU194" s="207"/>
      <c r="DV194" s="207"/>
      <c r="DW194" s="207"/>
      <c r="DX194" s="207"/>
      <c r="DY194" s="207"/>
      <c r="DZ194" s="207"/>
      <c r="EA194" s="207"/>
      <c r="EB194" s="207"/>
      <c r="EC194" s="207"/>
      <c r="ED194" s="207"/>
      <c r="EE194" s="207"/>
      <c r="EF194" s="207"/>
      <c r="EG194" s="207"/>
      <c r="EH194" s="207"/>
      <c r="EI194" s="207"/>
      <c r="EJ194" s="207"/>
      <c r="EK194" s="207"/>
      <c r="EL194" s="207"/>
      <c r="EM194" s="207"/>
      <c r="EN194" s="207"/>
      <c r="EO194" s="207"/>
      <c r="EP194" s="207"/>
      <c r="EQ194" s="207"/>
      <c r="ER194" s="207"/>
      <c r="ES194" s="207"/>
      <c r="ET194" s="207"/>
      <c r="EU194" s="207"/>
      <c r="EV194" s="207"/>
      <c r="EW194" s="207"/>
      <c r="EX194" s="207"/>
      <c r="EY194" s="207"/>
      <c r="EZ194" s="207"/>
      <c r="FA194" s="207"/>
      <c r="FB194" s="207"/>
      <c r="FC194" s="207"/>
      <c r="FD194" s="207"/>
      <c r="FE194" s="207"/>
      <c r="FF194" s="207"/>
      <c r="FG194" s="207"/>
      <c r="FH194" s="207"/>
      <c r="FI194" s="207"/>
      <c r="FJ194" s="207"/>
      <c r="FK194" s="207"/>
      <c r="FL194" s="207"/>
      <c r="FM194" s="207"/>
      <c r="FN194" s="207"/>
      <c r="FO194" s="207"/>
      <c r="FP194" s="207"/>
      <c r="FQ194" s="207"/>
      <c r="FR194" s="207"/>
      <c r="FS194" s="207"/>
      <c r="FT194" s="207"/>
      <c r="FU194" s="207"/>
      <c r="FV194" s="207"/>
      <c r="FW194" s="207"/>
      <c r="FX194" s="207"/>
      <c r="FY194" s="207"/>
      <c r="FZ194" s="207"/>
      <c r="GA194" s="207"/>
      <c r="GB194" s="207"/>
      <c r="GC194" s="207"/>
      <c r="GD194" s="207"/>
      <c r="GE194" s="207"/>
      <c r="GF194" s="207"/>
      <c r="GG194" s="207"/>
      <c r="GH194" s="207"/>
      <c r="GI194" s="207"/>
      <c r="GJ194" s="207"/>
      <c r="GK194" s="207"/>
      <c r="GL194" s="207"/>
      <c r="GM194" s="207"/>
      <c r="GN194" s="207"/>
      <c r="GO194" s="207"/>
      <c r="GP194" s="207"/>
      <c r="GQ194" s="207"/>
      <c r="GR194" s="207"/>
      <c r="GS194" s="207"/>
      <c r="GT194" s="207"/>
      <c r="GU194" s="207"/>
      <c r="GV194" s="207"/>
      <c r="GW194" s="207"/>
      <c r="GX194" s="207"/>
      <c r="GY194" s="207"/>
      <c r="GZ194" s="207"/>
      <c r="HA194" s="207"/>
      <c r="HB194" s="207"/>
      <c r="HC194" s="207"/>
      <c r="HD194" s="207"/>
      <c r="HE194" s="207"/>
      <c r="HF194" s="207"/>
      <c r="HG194" s="207"/>
      <c r="HH194" s="207"/>
      <c r="HI194" s="207"/>
      <c r="HJ194" s="207"/>
      <c r="HK194" s="207"/>
      <c r="HL194" s="207"/>
      <c r="HM194" s="207"/>
      <c r="HN194" s="207"/>
      <c r="HO194" s="207"/>
      <c r="HP194" s="207"/>
      <c r="HQ194" s="207"/>
      <c r="HR194" s="207"/>
      <c r="HS194" s="207"/>
      <c r="HT194" s="207"/>
      <c r="HU194" s="207"/>
      <c r="HV194" s="207"/>
      <c r="HW194" s="207"/>
      <c r="HX194" s="207"/>
      <c r="HY194" s="207"/>
      <c r="HZ194" s="207"/>
      <c r="IA194" s="207"/>
      <c r="IB194" s="207"/>
      <c r="IC194" s="207"/>
      <c r="ID194" s="207"/>
      <c r="IE194" s="207"/>
      <c r="IF194" s="207"/>
      <c r="IG194" s="207"/>
      <c r="IH194" s="207"/>
      <c r="II194" s="207"/>
      <c r="IJ194" s="207"/>
      <c r="IK194" s="207"/>
      <c r="IL194" s="207"/>
      <c r="IM194" s="207"/>
      <c r="IN194" s="207"/>
      <c r="IO194" s="207"/>
      <c r="IP194" s="207"/>
      <c r="IQ194" s="207"/>
      <c r="IR194" s="207"/>
      <c r="IS194" s="207"/>
    </row>
    <row r="195" spans="2:253" s="218" customFormat="1">
      <c r="B195" s="124">
        <f>B192+1</f>
        <v>6</v>
      </c>
      <c r="C195" s="240" t="s">
        <v>162</v>
      </c>
      <c r="D195" s="239" t="s">
        <v>2</v>
      </c>
      <c r="E195" s="103">
        <v>1</v>
      </c>
      <c r="F195" s="198"/>
      <c r="G195" s="53">
        <f>E195*F195</f>
        <v>0</v>
      </c>
      <c r="H195" s="207"/>
      <c r="I195" s="208"/>
      <c r="J195" s="207"/>
      <c r="K195" s="207"/>
      <c r="L195" s="208"/>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c r="AX195" s="207"/>
      <c r="AY195" s="207"/>
      <c r="AZ195" s="207"/>
      <c r="BA195" s="207"/>
      <c r="BB195" s="207"/>
      <c r="BC195" s="207"/>
      <c r="BD195" s="207"/>
      <c r="BE195" s="207"/>
      <c r="BF195" s="207"/>
      <c r="BG195" s="207"/>
      <c r="BH195" s="207"/>
      <c r="BI195" s="207"/>
      <c r="BJ195" s="207"/>
      <c r="BK195" s="207"/>
      <c r="BL195" s="207"/>
      <c r="BM195" s="207"/>
      <c r="BN195" s="207"/>
      <c r="BO195" s="207"/>
      <c r="BP195" s="207"/>
      <c r="BQ195" s="207"/>
      <c r="BR195" s="207"/>
      <c r="BS195" s="207"/>
      <c r="BT195" s="207"/>
      <c r="BU195" s="207"/>
      <c r="BV195" s="207"/>
      <c r="BW195" s="207"/>
      <c r="BX195" s="207"/>
      <c r="BY195" s="207"/>
      <c r="BZ195" s="207"/>
      <c r="CA195" s="207"/>
      <c r="CB195" s="207"/>
      <c r="CC195" s="207"/>
      <c r="CD195" s="207"/>
      <c r="CE195" s="207"/>
      <c r="CF195" s="207"/>
      <c r="CG195" s="207"/>
      <c r="CH195" s="207"/>
      <c r="CI195" s="207"/>
      <c r="CJ195" s="207"/>
      <c r="CK195" s="207"/>
      <c r="CL195" s="207"/>
      <c r="CM195" s="207"/>
      <c r="CN195" s="207"/>
      <c r="CO195" s="207"/>
      <c r="CP195" s="207"/>
      <c r="CQ195" s="207"/>
      <c r="CR195" s="207"/>
      <c r="CS195" s="207"/>
      <c r="CT195" s="207"/>
      <c r="CU195" s="207"/>
      <c r="CV195" s="207"/>
      <c r="CW195" s="207"/>
      <c r="CX195" s="207"/>
      <c r="CY195" s="207"/>
      <c r="CZ195" s="207"/>
      <c r="DA195" s="207"/>
      <c r="DB195" s="207"/>
      <c r="DC195" s="207"/>
      <c r="DD195" s="207"/>
      <c r="DE195" s="207"/>
      <c r="DF195" s="207"/>
      <c r="DG195" s="207"/>
      <c r="DH195" s="207"/>
      <c r="DI195" s="207"/>
      <c r="DJ195" s="207"/>
      <c r="DK195" s="207"/>
      <c r="DL195" s="207"/>
      <c r="DM195" s="207"/>
      <c r="DN195" s="207"/>
      <c r="DO195" s="207"/>
      <c r="DP195" s="207"/>
      <c r="DQ195" s="207"/>
      <c r="DR195" s="207"/>
      <c r="DS195" s="207"/>
      <c r="DT195" s="207"/>
      <c r="DU195" s="207"/>
      <c r="DV195" s="207"/>
      <c r="DW195" s="207"/>
      <c r="DX195" s="207"/>
      <c r="DY195" s="207"/>
      <c r="DZ195" s="207"/>
      <c r="EA195" s="207"/>
      <c r="EB195" s="207"/>
      <c r="EC195" s="207"/>
      <c r="ED195" s="207"/>
      <c r="EE195" s="207"/>
      <c r="EF195" s="207"/>
      <c r="EG195" s="207"/>
      <c r="EH195" s="207"/>
      <c r="EI195" s="207"/>
      <c r="EJ195" s="207"/>
      <c r="EK195" s="207"/>
      <c r="EL195" s="207"/>
      <c r="EM195" s="207"/>
      <c r="EN195" s="207"/>
      <c r="EO195" s="207"/>
      <c r="EP195" s="207"/>
      <c r="EQ195" s="207"/>
      <c r="ER195" s="207"/>
      <c r="ES195" s="207"/>
      <c r="ET195" s="207"/>
      <c r="EU195" s="207"/>
      <c r="EV195" s="207"/>
      <c r="EW195" s="207"/>
      <c r="EX195" s="207"/>
      <c r="EY195" s="207"/>
      <c r="EZ195" s="207"/>
      <c r="FA195" s="207"/>
      <c r="FB195" s="207"/>
      <c r="FC195" s="207"/>
      <c r="FD195" s="207"/>
      <c r="FE195" s="207"/>
      <c r="FF195" s="207"/>
      <c r="FG195" s="207"/>
      <c r="FH195" s="207"/>
      <c r="FI195" s="207"/>
      <c r="FJ195" s="207"/>
      <c r="FK195" s="207"/>
      <c r="FL195" s="207"/>
      <c r="FM195" s="207"/>
      <c r="FN195" s="207"/>
      <c r="FO195" s="207"/>
      <c r="FP195" s="207"/>
      <c r="FQ195" s="207"/>
      <c r="FR195" s="207"/>
      <c r="FS195" s="207"/>
      <c r="FT195" s="207"/>
      <c r="FU195" s="207"/>
      <c r="FV195" s="207"/>
      <c r="FW195" s="207"/>
      <c r="FX195" s="207"/>
      <c r="FY195" s="207"/>
      <c r="FZ195" s="207"/>
      <c r="GA195" s="207"/>
      <c r="GB195" s="207"/>
      <c r="GC195" s="207"/>
      <c r="GD195" s="207"/>
      <c r="GE195" s="207"/>
      <c r="GF195" s="207"/>
      <c r="GG195" s="207"/>
      <c r="GH195" s="207"/>
      <c r="GI195" s="207"/>
      <c r="GJ195" s="207"/>
      <c r="GK195" s="207"/>
      <c r="GL195" s="207"/>
      <c r="GM195" s="207"/>
      <c r="GN195" s="207"/>
      <c r="GO195" s="207"/>
      <c r="GP195" s="207"/>
      <c r="GQ195" s="207"/>
      <c r="GR195" s="207"/>
      <c r="GS195" s="207"/>
      <c r="GT195" s="207"/>
      <c r="GU195" s="207"/>
      <c r="GV195" s="207"/>
      <c r="GW195" s="207"/>
      <c r="GX195" s="207"/>
      <c r="GY195" s="207"/>
      <c r="GZ195" s="207"/>
      <c r="HA195" s="207"/>
      <c r="HB195" s="207"/>
      <c r="HC195" s="207"/>
      <c r="HD195" s="207"/>
      <c r="HE195" s="207"/>
      <c r="HF195" s="207"/>
      <c r="HG195" s="207"/>
      <c r="HH195" s="207"/>
      <c r="HI195" s="207"/>
      <c r="HJ195" s="207"/>
      <c r="HK195" s="207"/>
      <c r="HL195" s="207"/>
      <c r="HM195" s="207"/>
      <c r="HN195" s="207"/>
      <c r="HO195" s="207"/>
      <c r="HP195" s="207"/>
      <c r="HQ195" s="207"/>
      <c r="HR195" s="207"/>
      <c r="HS195" s="207"/>
      <c r="HT195" s="207"/>
      <c r="HU195" s="207"/>
      <c r="HV195" s="207"/>
      <c r="HW195" s="207"/>
      <c r="HX195" s="207"/>
      <c r="HY195" s="207"/>
      <c r="HZ195" s="207"/>
      <c r="IA195" s="207"/>
      <c r="IB195" s="207"/>
      <c r="IC195" s="207"/>
      <c r="ID195" s="207"/>
      <c r="IE195" s="207"/>
      <c r="IF195" s="207"/>
      <c r="IG195" s="207"/>
      <c r="IH195" s="207"/>
      <c r="II195" s="207"/>
      <c r="IJ195" s="207"/>
      <c r="IK195" s="207"/>
      <c r="IL195" s="207"/>
      <c r="IM195" s="207"/>
      <c r="IN195" s="207"/>
      <c r="IO195" s="207"/>
      <c r="IP195" s="207"/>
      <c r="IQ195" s="207"/>
      <c r="IR195" s="207"/>
      <c r="IS195" s="207"/>
    </row>
    <row r="196" spans="2:253" s="218" customFormat="1">
      <c r="B196" s="124"/>
      <c r="C196" s="240" t="s">
        <v>163</v>
      </c>
      <c r="D196" s="239"/>
      <c r="E196" s="103"/>
      <c r="F196" s="198"/>
      <c r="G196" s="53"/>
      <c r="H196" s="207"/>
      <c r="I196" s="208"/>
      <c r="J196" s="207"/>
      <c r="K196" s="207"/>
      <c r="L196" s="208"/>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c r="AX196" s="207"/>
      <c r="AY196" s="207"/>
      <c r="AZ196" s="207"/>
      <c r="BA196" s="207"/>
      <c r="BB196" s="207"/>
      <c r="BC196" s="207"/>
      <c r="BD196" s="207"/>
      <c r="BE196" s="207"/>
      <c r="BF196" s="207"/>
      <c r="BG196" s="207"/>
      <c r="BH196" s="207"/>
      <c r="BI196" s="207"/>
      <c r="BJ196" s="207"/>
      <c r="BK196" s="207"/>
      <c r="BL196" s="207"/>
      <c r="BM196" s="207"/>
      <c r="BN196" s="207"/>
      <c r="BO196" s="207"/>
      <c r="BP196" s="207"/>
      <c r="BQ196" s="207"/>
      <c r="BR196" s="207"/>
      <c r="BS196" s="207"/>
      <c r="BT196" s="207"/>
      <c r="BU196" s="207"/>
      <c r="BV196" s="207"/>
      <c r="BW196" s="207"/>
      <c r="BX196" s="207"/>
      <c r="BY196" s="207"/>
      <c r="BZ196" s="207"/>
      <c r="CA196" s="207"/>
      <c r="CB196" s="207"/>
      <c r="CC196" s="207"/>
      <c r="CD196" s="207"/>
      <c r="CE196" s="207"/>
      <c r="CF196" s="207"/>
      <c r="CG196" s="207"/>
      <c r="CH196" s="207"/>
      <c r="CI196" s="207"/>
      <c r="CJ196" s="207"/>
      <c r="CK196" s="207"/>
      <c r="CL196" s="207"/>
      <c r="CM196" s="207"/>
      <c r="CN196" s="207"/>
      <c r="CO196" s="207"/>
      <c r="CP196" s="207"/>
      <c r="CQ196" s="207"/>
      <c r="CR196" s="207"/>
      <c r="CS196" s="207"/>
      <c r="CT196" s="207"/>
      <c r="CU196" s="207"/>
      <c r="CV196" s="207"/>
      <c r="CW196" s="207"/>
      <c r="CX196" s="207"/>
      <c r="CY196" s="207"/>
      <c r="CZ196" s="207"/>
      <c r="DA196" s="207"/>
      <c r="DB196" s="207"/>
      <c r="DC196" s="207"/>
      <c r="DD196" s="207"/>
      <c r="DE196" s="207"/>
      <c r="DF196" s="207"/>
      <c r="DG196" s="207"/>
      <c r="DH196" s="207"/>
      <c r="DI196" s="207"/>
      <c r="DJ196" s="207"/>
      <c r="DK196" s="207"/>
      <c r="DL196" s="207"/>
      <c r="DM196" s="207"/>
      <c r="DN196" s="207"/>
      <c r="DO196" s="207"/>
      <c r="DP196" s="207"/>
      <c r="DQ196" s="207"/>
      <c r="DR196" s="207"/>
      <c r="DS196" s="207"/>
      <c r="DT196" s="207"/>
      <c r="DU196" s="207"/>
      <c r="DV196" s="207"/>
      <c r="DW196" s="207"/>
      <c r="DX196" s="207"/>
      <c r="DY196" s="207"/>
      <c r="DZ196" s="207"/>
      <c r="EA196" s="207"/>
      <c r="EB196" s="207"/>
      <c r="EC196" s="207"/>
      <c r="ED196" s="207"/>
      <c r="EE196" s="207"/>
      <c r="EF196" s="207"/>
      <c r="EG196" s="207"/>
      <c r="EH196" s="207"/>
      <c r="EI196" s="207"/>
      <c r="EJ196" s="207"/>
      <c r="EK196" s="207"/>
      <c r="EL196" s="207"/>
      <c r="EM196" s="207"/>
      <c r="EN196" s="207"/>
      <c r="EO196" s="207"/>
      <c r="EP196" s="207"/>
      <c r="EQ196" s="207"/>
      <c r="ER196" s="207"/>
      <c r="ES196" s="207"/>
      <c r="ET196" s="207"/>
      <c r="EU196" s="207"/>
      <c r="EV196" s="207"/>
      <c r="EW196" s="207"/>
      <c r="EX196" s="207"/>
      <c r="EY196" s="207"/>
      <c r="EZ196" s="207"/>
      <c r="FA196" s="207"/>
      <c r="FB196" s="207"/>
      <c r="FC196" s="207"/>
      <c r="FD196" s="207"/>
      <c r="FE196" s="207"/>
      <c r="FF196" s="207"/>
      <c r="FG196" s="207"/>
      <c r="FH196" s="207"/>
      <c r="FI196" s="207"/>
      <c r="FJ196" s="207"/>
      <c r="FK196" s="207"/>
      <c r="FL196" s="207"/>
      <c r="FM196" s="207"/>
      <c r="FN196" s="207"/>
      <c r="FO196" s="207"/>
      <c r="FP196" s="207"/>
      <c r="FQ196" s="207"/>
      <c r="FR196" s="207"/>
      <c r="FS196" s="207"/>
      <c r="FT196" s="207"/>
      <c r="FU196" s="207"/>
      <c r="FV196" s="207"/>
      <c r="FW196" s="207"/>
      <c r="FX196" s="207"/>
      <c r="FY196" s="207"/>
      <c r="FZ196" s="207"/>
      <c r="GA196" s="207"/>
      <c r="GB196" s="207"/>
      <c r="GC196" s="207"/>
      <c r="GD196" s="207"/>
      <c r="GE196" s="207"/>
      <c r="GF196" s="207"/>
      <c r="GG196" s="207"/>
      <c r="GH196" s="207"/>
      <c r="GI196" s="207"/>
      <c r="GJ196" s="207"/>
      <c r="GK196" s="207"/>
      <c r="GL196" s="207"/>
      <c r="GM196" s="207"/>
      <c r="GN196" s="207"/>
      <c r="GO196" s="207"/>
      <c r="GP196" s="207"/>
      <c r="GQ196" s="207"/>
      <c r="GR196" s="207"/>
      <c r="GS196" s="207"/>
      <c r="GT196" s="207"/>
      <c r="GU196" s="207"/>
      <c r="GV196" s="207"/>
      <c r="GW196" s="207"/>
      <c r="GX196" s="207"/>
      <c r="GY196" s="207"/>
      <c r="GZ196" s="207"/>
      <c r="HA196" s="207"/>
      <c r="HB196" s="207"/>
      <c r="HC196" s="207"/>
      <c r="HD196" s="207"/>
      <c r="HE196" s="207"/>
      <c r="HF196" s="207"/>
      <c r="HG196" s="207"/>
      <c r="HH196" s="207"/>
      <c r="HI196" s="207"/>
      <c r="HJ196" s="207"/>
      <c r="HK196" s="207"/>
      <c r="HL196" s="207"/>
      <c r="HM196" s="207"/>
      <c r="HN196" s="207"/>
      <c r="HO196" s="207"/>
      <c r="HP196" s="207"/>
      <c r="HQ196" s="207"/>
      <c r="HR196" s="207"/>
      <c r="HS196" s="207"/>
      <c r="HT196" s="207"/>
      <c r="HU196" s="207"/>
      <c r="HV196" s="207"/>
      <c r="HW196" s="207"/>
      <c r="HX196" s="207"/>
      <c r="HY196" s="207"/>
      <c r="HZ196" s="207"/>
      <c r="IA196" s="207"/>
      <c r="IB196" s="207"/>
      <c r="IC196" s="207"/>
      <c r="ID196" s="207"/>
      <c r="IE196" s="207"/>
      <c r="IF196" s="207"/>
      <c r="IG196" s="207"/>
      <c r="IH196" s="207"/>
      <c r="II196" s="207"/>
      <c r="IJ196" s="207"/>
      <c r="IK196" s="207"/>
      <c r="IL196" s="207"/>
      <c r="IM196" s="207"/>
      <c r="IN196" s="207"/>
      <c r="IO196" s="207"/>
      <c r="IP196" s="207"/>
      <c r="IQ196" s="207"/>
      <c r="IR196" s="207"/>
      <c r="IS196" s="207"/>
    </row>
    <row r="197" spans="2:253" s="218" customFormat="1" ht="9" customHeight="1">
      <c r="B197" s="124"/>
      <c r="C197" s="125"/>
      <c r="D197" s="239"/>
      <c r="E197" s="103"/>
      <c r="F197" s="198"/>
      <c r="G197" s="53" t="s">
        <v>93</v>
      </c>
      <c r="H197" s="207"/>
      <c r="I197" s="208"/>
      <c r="J197" s="207"/>
      <c r="K197" s="207"/>
      <c r="L197" s="208"/>
      <c r="M197" s="207"/>
      <c r="N197" s="207"/>
      <c r="O197" s="207"/>
      <c r="P197" s="207"/>
      <c r="Q197" s="207"/>
      <c r="R197" s="207"/>
      <c r="S197" s="207"/>
      <c r="T197" s="207"/>
      <c r="U197" s="207"/>
      <c r="V197" s="207"/>
      <c r="W197" s="207"/>
      <c r="X197" s="207"/>
      <c r="Y197" s="207"/>
      <c r="Z197" s="207"/>
      <c r="AA197" s="207"/>
      <c r="AB197" s="207"/>
      <c r="AC197" s="207"/>
      <c r="AD197" s="207"/>
      <c r="AE197" s="207"/>
      <c r="AF197" s="207"/>
      <c r="AG197" s="207"/>
      <c r="AH197" s="207"/>
      <c r="AI197" s="207"/>
      <c r="AJ197" s="207"/>
      <c r="AK197" s="207"/>
      <c r="AL197" s="207"/>
      <c r="AM197" s="207"/>
      <c r="AN197" s="207"/>
      <c r="AO197" s="207"/>
      <c r="AP197" s="207"/>
      <c r="AQ197" s="207"/>
      <c r="AR197" s="207"/>
      <c r="AS197" s="207"/>
      <c r="AT197" s="207"/>
      <c r="AU197" s="207"/>
      <c r="AV197" s="207"/>
      <c r="AW197" s="207"/>
      <c r="AX197" s="207"/>
      <c r="AY197" s="207"/>
      <c r="AZ197" s="207"/>
      <c r="BA197" s="207"/>
      <c r="BB197" s="207"/>
      <c r="BC197" s="207"/>
      <c r="BD197" s="207"/>
      <c r="BE197" s="207"/>
      <c r="BF197" s="207"/>
      <c r="BG197" s="207"/>
      <c r="BH197" s="207"/>
      <c r="BI197" s="207"/>
      <c r="BJ197" s="207"/>
      <c r="BK197" s="207"/>
      <c r="BL197" s="207"/>
      <c r="BM197" s="207"/>
      <c r="BN197" s="207"/>
      <c r="BO197" s="207"/>
      <c r="BP197" s="207"/>
      <c r="BQ197" s="207"/>
      <c r="BR197" s="207"/>
      <c r="BS197" s="207"/>
      <c r="BT197" s="207"/>
      <c r="BU197" s="207"/>
      <c r="BV197" s="207"/>
      <c r="BW197" s="207"/>
      <c r="BX197" s="207"/>
      <c r="BY197" s="207"/>
      <c r="BZ197" s="207"/>
      <c r="CA197" s="207"/>
      <c r="CB197" s="207"/>
      <c r="CC197" s="207"/>
      <c r="CD197" s="207"/>
      <c r="CE197" s="207"/>
      <c r="CF197" s="207"/>
      <c r="CG197" s="207"/>
      <c r="CH197" s="207"/>
      <c r="CI197" s="207"/>
      <c r="CJ197" s="207"/>
      <c r="CK197" s="207"/>
      <c r="CL197" s="207"/>
      <c r="CM197" s="207"/>
      <c r="CN197" s="207"/>
      <c r="CO197" s="207"/>
      <c r="CP197" s="207"/>
      <c r="CQ197" s="207"/>
      <c r="CR197" s="207"/>
      <c r="CS197" s="207"/>
      <c r="CT197" s="207"/>
      <c r="CU197" s="207"/>
      <c r="CV197" s="207"/>
      <c r="CW197" s="207"/>
      <c r="CX197" s="207"/>
      <c r="CY197" s="207"/>
      <c r="CZ197" s="207"/>
      <c r="DA197" s="207"/>
      <c r="DB197" s="207"/>
      <c r="DC197" s="207"/>
      <c r="DD197" s="207"/>
      <c r="DE197" s="207"/>
      <c r="DF197" s="207"/>
      <c r="DG197" s="207"/>
      <c r="DH197" s="207"/>
      <c r="DI197" s="207"/>
      <c r="DJ197" s="207"/>
      <c r="DK197" s="207"/>
      <c r="DL197" s="207"/>
      <c r="DM197" s="207"/>
      <c r="DN197" s="207"/>
      <c r="DO197" s="207"/>
      <c r="DP197" s="207"/>
      <c r="DQ197" s="207"/>
      <c r="DR197" s="207"/>
      <c r="DS197" s="207"/>
      <c r="DT197" s="207"/>
      <c r="DU197" s="207"/>
      <c r="DV197" s="207"/>
      <c r="DW197" s="207"/>
      <c r="DX197" s="207"/>
      <c r="DY197" s="207"/>
      <c r="DZ197" s="207"/>
      <c r="EA197" s="207"/>
      <c r="EB197" s="207"/>
      <c r="EC197" s="207"/>
      <c r="ED197" s="207"/>
      <c r="EE197" s="207"/>
      <c r="EF197" s="207"/>
      <c r="EG197" s="207"/>
      <c r="EH197" s="207"/>
      <c r="EI197" s="207"/>
      <c r="EJ197" s="207"/>
      <c r="EK197" s="207"/>
      <c r="EL197" s="207"/>
      <c r="EM197" s="207"/>
      <c r="EN197" s="207"/>
      <c r="EO197" s="207"/>
      <c r="EP197" s="207"/>
      <c r="EQ197" s="207"/>
      <c r="ER197" s="207"/>
      <c r="ES197" s="207"/>
      <c r="ET197" s="207"/>
      <c r="EU197" s="207"/>
      <c r="EV197" s="207"/>
      <c r="EW197" s="207"/>
      <c r="EX197" s="207"/>
      <c r="EY197" s="207"/>
      <c r="EZ197" s="207"/>
      <c r="FA197" s="207"/>
      <c r="FB197" s="207"/>
      <c r="FC197" s="207"/>
      <c r="FD197" s="207"/>
      <c r="FE197" s="207"/>
      <c r="FF197" s="207"/>
      <c r="FG197" s="207"/>
      <c r="FH197" s="207"/>
      <c r="FI197" s="207"/>
      <c r="FJ197" s="207"/>
      <c r="FK197" s="207"/>
      <c r="FL197" s="207"/>
      <c r="FM197" s="207"/>
      <c r="FN197" s="207"/>
      <c r="FO197" s="207"/>
      <c r="FP197" s="207"/>
      <c r="FQ197" s="207"/>
      <c r="FR197" s="207"/>
      <c r="FS197" s="207"/>
      <c r="FT197" s="207"/>
      <c r="FU197" s="207"/>
      <c r="FV197" s="207"/>
      <c r="FW197" s="207"/>
      <c r="FX197" s="207"/>
      <c r="FY197" s="207"/>
      <c r="FZ197" s="207"/>
      <c r="GA197" s="207"/>
      <c r="GB197" s="207"/>
      <c r="GC197" s="207"/>
      <c r="GD197" s="207"/>
      <c r="GE197" s="207"/>
      <c r="GF197" s="207"/>
      <c r="GG197" s="207"/>
      <c r="GH197" s="207"/>
      <c r="GI197" s="207"/>
      <c r="GJ197" s="207"/>
      <c r="GK197" s="207"/>
      <c r="GL197" s="207"/>
      <c r="GM197" s="207"/>
      <c r="GN197" s="207"/>
      <c r="GO197" s="207"/>
      <c r="GP197" s="207"/>
      <c r="GQ197" s="207"/>
      <c r="GR197" s="207"/>
      <c r="GS197" s="207"/>
      <c r="GT197" s="207"/>
      <c r="GU197" s="207"/>
      <c r="GV197" s="207"/>
      <c r="GW197" s="207"/>
      <c r="GX197" s="207"/>
      <c r="GY197" s="207"/>
      <c r="GZ197" s="207"/>
      <c r="HA197" s="207"/>
      <c r="HB197" s="207"/>
      <c r="HC197" s="207"/>
      <c r="HD197" s="207"/>
      <c r="HE197" s="207"/>
      <c r="HF197" s="207"/>
      <c r="HG197" s="207"/>
      <c r="HH197" s="207"/>
      <c r="HI197" s="207"/>
      <c r="HJ197" s="207"/>
      <c r="HK197" s="207"/>
      <c r="HL197" s="207"/>
      <c r="HM197" s="207"/>
      <c r="HN197" s="207"/>
      <c r="HO197" s="207"/>
      <c r="HP197" s="207"/>
      <c r="HQ197" s="207"/>
      <c r="HR197" s="207"/>
      <c r="HS197" s="207"/>
      <c r="HT197" s="207"/>
      <c r="HU197" s="207"/>
      <c r="HV197" s="207"/>
      <c r="HW197" s="207"/>
      <c r="HX197" s="207"/>
      <c r="HY197" s="207"/>
      <c r="HZ197" s="207"/>
      <c r="IA197" s="207"/>
      <c r="IB197" s="207"/>
      <c r="IC197" s="207"/>
      <c r="ID197" s="207"/>
      <c r="IE197" s="207"/>
      <c r="IF197" s="207"/>
      <c r="IG197" s="207"/>
      <c r="IH197" s="207"/>
      <c r="II197" s="207"/>
      <c r="IJ197" s="207"/>
      <c r="IK197" s="207"/>
      <c r="IL197" s="207"/>
      <c r="IM197" s="207"/>
      <c r="IN197" s="207"/>
      <c r="IO197" s="207"/>
      <c r="IP197" s="207"/>
      <c r="IQ197" s="207"/>
      <c r="IR197" s="207"/>
      <c r="IS197" s="207"/>
    </row>
    <row r="198" spans="2:253" s="218" customFormat="1">
      <c r="B198" s="124">
        <f>B195+1</f>
        <v>7</v>
      </c>
      <c r="C198" s="240" t="s">
        <v>165</v>
      </c>
      <c r="D198" s="239" t="s">
        <v>2</v>
      </c>
      <c r="E198" s="103">
        <v>3</v>
      </c>
      <c r="F198" s="198"/>
      <c r="G198" s="53">
        <f>E198*F198</f>
        <v>0</v>
      </c>
      <c r="H198" s="207"/>
      <c r="I198" s="208"/>
      <c r="J198" s="207"/>
      <c r="K198" s="207"/>
      <c r="L198" s="208"/>
      <c r="M198" s="207"/>
      <c r="N198" s="207"/>
      <c r="O198" s="207"/>
      <c r="P198" s="207"/>
      <c r="Q198" s="207"/>
      <c r="R198" s="207"/>
      <c r="S198" s="207"/>
      <c r="T198" s="207"/>
      <c r="U198" s="207"/>
      <c r="V198" s="207"/>
      <c r="W198" s="207"/>
      <c r="X198" s="207"/>
      <c r="Y198" s="207"/>
      <c r="Z198" s="207"/>
      <c r="AA198" s="207"/>
      <c r="AB198" s="207"/>
      <c r="AC198" s="207"/>
      <c r="AD198" s="207"/>
      <c r="AE198" s="207"/>
      <c r="AF198" s="207"/>
      <c r="AG198" s="207"/>
      <c r="AH198" s="207"/>
      <c r="AI198" s="207"/>
      <c r="AJ198" s="207"/>
      <c r="AK198" s="207"/>
      <c r="AL198" s="207"/>
      <c r="AM198" s="207"/>
      <c r="AN198" s="207"/>
      <c r="AO198" s="207"/>
      <c r="AP198" s="207"/>
      <c r="AQ198" s="207"/>
      <c r="AR198" s="207"/>
      <c r="AS198" s="207"/>
      <c r="AT198" s="207"/>
      <c r="AU198" s="207"/>
      <c r="AV198" s="207"/>
      <c r="AW198" s="207"/>
      <c r="AX198" s="207"/>
      <c r="AY198" s="207"/>
      <c r="AZ198" s="207"/>
      <c r="BA198" s="207"/>
      <c r="BB198" s="207"/>
      <c r="BC198" s="207"/>
      <c r="BD198" s="207"/>
      <c r="BE198" s="207"/>
      <c r="BF198" s="207"/>
      <c r="BG198" s="207"/>
      <c r="BH198" s="207"/>
      <c r="BI198" s="207"/>
      <c r="BJ198" s="207"/>
      <c r="BK198" s="207"/>
      <c r="BL198" s="207"/>
      <c r="BM198" s="207"/>
      <c r="BN198" s="207"/>
      <c r="BO198" s="207"/>
      <c r="BP198" s="207"/>
      <c r="BQ198" s="207"/>
      <c r="BR198" s="207"/>
      <c r="BS198" s="207"/>
      <c r="BT198" s="207"/>
      <c r="BU198" s="207"/>
      <c r="BV198" s="207"/>
      <c r="BW198" s="207"/>
      <c r="BX198" s="207"/>
      <c r="BY198" s="207"/>
      <c r="BZ198" s="207"/>
      <c r="CA198" s="207"/>
      <c r="CB198" s="207"/>
      <c r="CC198" s="207"/>
      <c r="CD198" s="207"/>
      <c r="CE198" s="207"/>
      <c r="CF198" s="207"/>
      <c r="CG198" s="207"/>
      <c r="CH198" s="207"/>
      <c r="CI198" s="207"/>
      <c r="CJ198" s="207"/>
      <c r="CK198" s="207"/>
      <c r="CL198" s="207"/>
      <c r="CM198" s="207"/>
      <c r="CN198" s="207"/>
      <c r="CO198" s="207"/>
      <c r="CP198" s="207"/>
      <c r="CQ198" s="207"/>
      <c r="CR198" s="207"/>
      <c r="CS198" s="207"/>
      <c r="CT198" s="207"/>
      <c r="CU198" s="207"/>
      <c r="CV198" s="207"/>
      <c r="CW198" s="207"/>
      <c r="CX198" s="207"/>
      <c r="CY198" s="207"/>
      <c r="CZ198" s="207"/>
      <c r="DA198" s="207"/>
      <c r="DB198" s="207"/>
      <c r="DC198" s="207"/>
      <c r="DD198" s="207"/>
      <c r="DE198" s="207"/>
      <c r="DF198" s="207"/>
      <c r="DG198" s="207"/>
      <c r="DH198" s="207"/>
      <c r="DI198" s="207"/>
      <c r="DJ198" s="207"/>
      <c r="DK198" s="207"/>
      <c r="DL198" s="207"/>
      <c r="DM198" s="207"/>
      <c r="DN198" s="207"/>
      <c r="DO198" s="207"/>
      <c r="DP198" s="207"/>
      <c r="DQ198" s="207"/>
      <c r="DR198" s="207"/>
      <c r="DS198" s="207"/>
      <c r="DT198" s="207"/>
      <c r="DU198" s="207"/>
      <c r="DV198" s="207"/>
      <c r="DW198" s="207"/>
      <c r="DX198" s="207"/>
      <c r="DY198" s="207"/>
      <c r="DZ198" s="207"/>
      <c r="EA198" s="207"/>
      <c r="EB198" s="207"/>
      <c r="EC198" s="207"/>
      <c r="ED198" s="207"/>
      <c r="EE198" s="207"/>
      <c r="EF198" s="207"/>
      <c r="EG198" s="207"/>
      <c r="EH198" s="207"/>
      <c r="EI198" s="207"/>
      <c r="EJ198" s="207"/>
      <c r="EK198" s="207"/>
      <c r="EL198" s="207"/>
      <c r="EM198" s="207"/>
      <c r="EN198" s="207"/>
      <c r="EO198" s="207"/>
      <c r="EP198" s="207"/>
      <c r="EQ198" s="207"/>
      <c r="ER198" s="207"/>
      <c r="ES198" s="207"/>
      <c r="ET198" s="207"/>
      <c r="EU198" s="207"/>
      <c r="EV198" s="207"/>
      <c r="EW198" s="207"/>
      <c r="EX198" s="207"/>
      <c r="EY198" s="207"/>
      <c r="EZ198" s="207"/>
      <c r="FA198" s="207"/>
      <c r="FB198" s="207"/>
      <c r="FC198" s="207"/>
      <c r="FD198" s="207"/>
      <c r="FE198" s="207"/>
      <c r="FF198" s="207"/>
      <c r="FG198" s="207"/>
      <c r="FH198" s="207"/>
      <c r="FI198" s="207"/>
      <c r="FJ198" s="207"/>
      <c r="FK198" s="207"/>
      <c r="FL198" s="207"/>
      <c r="FM198" s="207"/>
      <c r="FN198" s="207"/>
      <c r="FO198" s="207"/>
      <c r="FP198" s="207"/>
      <c r="FQ198" s="207"/>
      <c r="FR198" s="207"/>
      <c r="FS198" s="207"/>
      <c r="FT198" s="207"/>
      <c r="FU198" s="207"/>
      <c r="FV198" s="207"/>
      <c r="FW198" s="207"/>
      <c r="FX198" s="207"/>
      <c r="FY198" s="207"/>
      <c r="FZ198" s="207"/>
      <c r="GA198" s="207"/>
      <c r="GB198" s="207"/>
      <c r="GC198" s="207"/>
      <c r="GD198" s="207"/>
      <c r="GE198" s="207"/>
      <c r="GF198" s="207"/>
      <c r="GG198" s="207"/>
      <c r="GH198" s="207"/>
      <c r="GI198" s="207"/>
      <c r="GJ198" s="207"/>
      <c r="GK198" s="207"/>
      <c r="GL198" s="207"/>
      <c r="GM198" s="207"/>
      <c r="GN198" s="207"/>
      <c r="GO198" s="207"/>
      <c r="GP198" s="207"/>
      <c r="GQ198" s="207"/>
      <c r="GR198" s="207"/>
      <c r="GS198" s="207"/>
      <c r="GT198" s="207"/>
      <c r="GU198" s="207"/>
      <c r="GV198" s="207"/>
      <c r="GW198" s="207"/>
      <c r="GX198" s="207"/>
      <c r="GY198" s="207"/>
      <c r="GZ198" s="207"/>
      <c r="HA198" s="207"/>
      <c r="HB198" s="207"/>
      <c r="HC198" s="207"/>
      <c r="HD198" s="207"/>
      <c r="HE198" s="207"/>
      <c r="HF198" s="207"/>
      <c r="HG198" s="207"/>
      <c r="HH198" s="207"/>
      <c r="HI198" s="207"/>
      <c r="HJ198" s="207"/>
      <c r="HK198" s="207"/>
      <c r="HL198" s="207"/>
      <c r="HM198" s="207"/>
      <c r="HN198" s="207"/>
      <c r="HO198" s="207"/>
      <c r="HP198" s="207"/>
      <c r="HQ198" s="207"/>
      <c r="HR198" s="207"/>
      <c r="HS198" s="207"/>
      <c r="HT198" s="207"/>
      <c r="HU198" s="207"/>
      <c r="HV198" s="207"/>
      <c r="HW198" s="207"/>
      <c r="HX198" s="207"/>
      <c r="HY198" s="207"/>
      <c r="HZ198" s="207"/>
      <c r="IA198" s="207"/>
      <c r="IB198" s="207"/>
      <c r="IC198" s="207"/>
      <c r="ID198" s="207"/>
      <c r="IE198" s="207"/>
      <c r="IF198" s="207"/>
      <c r="IG198" s="207"/>
      <c r="IH198" s="207"/>
      <c r="II198" s="207"/>
      <c r="IJ198" s="207"/>
      <c r="IK198" s="207"/>
      <c r="IL198" s="207"/>
      <c r="IM198" s="207"/>
      <c r="IN198" s="207"/>
      <c r="IO198" s="207"/>
      <c r="IP198" s="207"/>
      <c r="IQ198" s="207"/>
      <c r="IR198" s="207"/>
      <c r="IS198" s="207"/>
    </row>
    <row r="199" spans="2:253" s="218" customFormat="1">
      <c r="B199" s="124"/>
      <c r="C199" s="240" t="s">
        <v>164</v>
      </c>
      <c r="D199" s="239"/>
      <c r="E199" s="103"/>
      <c r="F199" s="198"/>
      <c r="G199" s="53"/>
      <c r="H199" s="207"/>
      <c r="I199" s="208"/>
      <c r="J199" s="207"/>
      <c r="K199" s="207"/>
      <c r="L199" s="208"/>
      <c r="M199" s="207"/>
      <c r="N199" s="207"/>
      <c r="O199" s="207"/>
      <c r="P199" s="207"/>
      <c r="Q199" s="207"/>
      <c r="R199" s="207"/>
      <c r="S199" s="207"/>
      <c r="T199" s="207"/>
      <c r="U199" s="207"/>
      <c r="V199" s="207"/>
      <c r="W199" s="207"/>
      <c r="X199" s="207"/>
      <c r="Y199" s="207"/>
      <c r="Z199" s="207"/>
      <c r="AA199" s="207"/>
      <c r="AB199" s="207"/>
      <c r="AC199" s="207"/>
      <c r="AD199" s="207"/>
      <c r="AE199" s="207"/>
      <c r="AF199" s="207"/>
      <c r="AG199" s="207"/>
      <c r="AH199" s="207"/>
      <c r="AI199" s="207"/>
      <c r="AJ199" s="207"/>
      <c r="AK199" s="207"/>
      <c r="AL199" s="207"/>
      <c r="AM199" s="207"/>
      <c r="AN199" s="207"/>
      <c r="AO199" s="207"/>
      <c r="AP199" s="207"/>
      <c r="AQ199" s="207"/>
      <c r="AR199" s="207"/>
      <c r="AS199" s="207"/>
      <c r="AT199" s="207"/>
      <c r="AU199" s="207"/>
      <c r="AV199" s="207"/>
      <c r="AW199" s="207"/>
      <c r="AX199" s="207"/>
      <c r="AY199" s="207"/>
      <c r="AZ199" s="207"/>
      <c r="BA199" s="207"/>
      <c r="BB199" s="207"/>
      <c r="BC199" s="207"/>
      <c r="BD199" s="207"/>
      <c r="BE199" s="207"/>
      <c r="BF199" s="207"/>
      <c r="BG199" s="207"/>
      <c r="BH199" s="207"/>
      <c r="BI199" s="207"/>
      <c r="BJ199" s="207"/>
      <c r="BK199" s="207"/>
      <c r="BL199" s="207"/>
      <c r="BM199" s="207"/>
      <c r="BN199" s="207"/>
      <c r="BO199" s="207"/>
      <c r="BP199" s="207"/>
      <c r="BQ199" s="207"/>
      <c r="BR199" s="207"/>
      <c r="BS199" s="207"/>
      <c r="BT199" s="207"/>
      <c r="BU199" s="207"/>
      <c r="BV199" s="207"/>
      <c r="BW199" s="207"/>
      <c r="BX199" s="207"/>
      <c r="BY199" s="207"/>
      <c r="BZ199" s="207"/>
      <c r="CA199" s="207"/>
      <c r="CB199" s="207"/>
      <c r="CC199" s="207"/>
      <c r="CD199" s="207"/>
      <c r="CE199" s="207"/>
      <c r="CF199" s="207"/>
      <c r="CG199" s="207"/>
      <c r="CH199" s="207"/>
      <c r="CI199" s="207"/>
      <c r="CJ199" s="207"/>
      <c r="CK199" s="207"/>
      <c r="CL199" s="207"/>
      <c r="CM199" s="207"/>
      <c r="CN199" s="207"/>
      <c r="CO199" s="207"/>
      <c r="CP199" s="207"/>
      <c r="CQ199" s="207"/>
      <c r="CR199" s="207"/>
      <c r="CS199" s="207"/>
      <c r="CT199" s="207"/>
      <c r="CU199" s="207"/>
      <c r="CV199" s="207"/>
      <c r="CW199" s="207"/>
      <c r="CX199" s="207"/>
      <c r="CY199" s="207"/>
      <c r="CZ199" s="207"/>
      <c r="DA199" s="207"/>
      <c r="DB199" s="207"/>
      <c r="DC199" s="207"/>
      <c r="DD199" s="207"/>
      <c r="DE199" s="207"/>
      <c r="DF199" s="207"/>
      <c r="DG199" s="207"/>
      <c r="DH199" s="207"/>
      <c r="DI199" s="207"/>
      <c r="DJ199" s="207"/>
      <c r="DK199" s="207"/>
      <c r="DL199" s="207"/>
      <c r="DM199" s="207"/>
      <c r="DN199" s="207"/>
      <c r="DO199" s="207"/>
      <c r="DP199" s="207"/>
      <c r="DQ199" s="207"/>
      <c r="DR199" s="207"/>
      <c r="DS199" s="207"/>
      <c r="DT199" s="207"/>
      <c r="DU199" s="207"/>
      <c r="DV199" s="207"/>
      <c r="DW199" s="207"/>
      <c r="DX199" s="207"/>
      <c r="DY199" s="207"/>
      <c r="DZ199" s="207"/>
      <c r="EA199" s="207"/>
      <c r="EB199" s="207"/>
      <c r="EC199" s="207"/>
      <c r="ED199" s="207"/>
      <c r="EE199" s="207"/>
      <c r="EF199" s="207"/>
      <c r="EG199" s="207"/>
      <c r="EH199" s="207"/>
      <c r="EI199" s="207"/>
      <c r="EJ199" s="207"/>
      <c r="EK199" s="207"/>
      <c r="EL199" s="207"/>
      <c r="EM199" s="207"/>
      <c r="EN199" s="207"/>
      <c r="EO199" s="207"/>
      <c r="EP199" s="207"/>
      <c r="EQ199" s="207"/>
      <c r="ER199" s="207"/>
      <c r="ES199" s="207"/>
      <c r="ET199" s="207"/>
      <c r="EU199" s="207"/>
      <c r="EV199" s="207"/>
      <c r="EW199" s="207"/>
      <c r="EX199" s="207"/>
      <c r="EY199" s="207"/>
      <c r="EZ199" s="207"/>
      <c r="FA199" s="207"/>
      <c r="FB199" s="207"/>
      <c r="FC199" s="207"/>
      <c r="FD199" s="207"/>
      <c r="FE199" s="207"/>
      <c r="FF199" s="207"/>
      <c r="FG199" s="207"/>
      <c r="FH199" s="207"/>
      <c r="FI199" s="207"/>
      <c r="FJ199" s="207"/>
      <c r="FK199" s="207"/>
      <c r="FL199" s="207"/>
      <c r="FM199" s="207"/>
      <c r="FN199" s="207"/>
      <c r="FO199" s="207"/>
      <c r="FP199" s="207"/>
      <c r="FQ199" s="207"/>
      <c r="FR199" s="207"/>
      <c r="FS199" s="207"/>
      <c r="FT199" s="207"/>
      <c r="FU199" s="207"/>
      <c r="FV199" s="207"/>
      <c r="FW199" s="207"/>
      <c r="FX199" s="207"/>
      <c r="FY199" s="207"/>
      <c r="FZ199" s="207"/>
      <c r="GA199" s="207"/>
      <c r="GB199" s="207"/>
      <c r="GC199" s="207"/>
      <c r="GD199" s="207"/>
      <c r="GE199" s="207"/>
      <c r="GF199" s="207"/>
      <c r="GG199" s="207"/>
      <c r="GH199" s="207"/>
      <c r="GI199" s="207"/>
      <c r="GJ199" s="207"/>
      <c r="GK199" s="207"/>
      <c r="GL199" s="207"/>
      <c r="GM199" s="207"/>
      <c r="GN199" s="207"/>
      <c r="GO199" s="207"/>
      <c r="GP199" s="207"/>
      <c r="GQ199" s="207"/>
      <c r="GR199" s="207"/>
      <c r="GS199" s="207"/>
      <c r="GT199" s="207"/>
      <c r="GU199" s="207"/>
      <c r="GV199" s="207"/>
      <c r="GW199" s="207"/>
      <c r="GX199" s="207"/>
      <c r="GY199" s="207"/>
      <c r="GZ199" s="207"/>
      <c r="HA199" s="207"/>
      <c r="HB199" s="207"/>
      <c r="HC199" s="207"/>
      <c r="HD199" s="207"/>
      <c r="HE199" s="207"/>
      <c r="HF199" s="207"/>
      <c r="HG199" s="207"/>
      <c r="HH199" s="207"/>
      <c r="HI199" s="207"/>
      <c r="HJ199" s="207"/>
      <c r="HK199" s="207"/>
      <c r="HL199" s="207"/>
      <c r="HM199" s="207"/>
      <c r="HN199" s="207"/>
      <c r="HO199" s="207"/>
      <c r="HP199" s="207"/>
      <c r="HQ199" s="207"/>
      <c r="HR199" s="207"/>
      <c r="HS199" s="207"/>
      <c r="HT199" s="207"/>
      <c r="HU199" s="207"/>
      <c r="HV199" s="207"/>
      <c r="HW199" s="207"/>
      <c r="HX199" s="207"/>
      <c r="HY199" s="207"/>
      <c r="HZ199" s="207"/>
      <c r="IA199" s="207"/>
      <c r="IB199" s="207"/>
      <c r="IC199" s="207"/>
      <c r="ID199" s="207"/>
      <c r="IE199" s="207"/>
      <c r="IF199" s="207"/>
      <c r="IG199" s="207"/>
      <c r="IH199" s="207"/>
      <c r="II199" s="207"/>
      <c r="IJ199" s="207"/>
      <c r="IK199" s="207"/>
      <c r="IL199" s="207"/>
      <c r="IM199" s="207"/>
      <c r="IN199" s="207"/>
      <c r="IO199" s="207"/>
      <c r="IP199" s="207"/>
      <c r="IQ199" s="207"/>
      <c r="IR199" s="207"/>
      <c r="IS199" s="207"/>
    </row>
    <row r="200" spans="2:253" s="218" customFormat="1">
      <c r="B200" s="124"/>
      <c r="C200" s="240"/>
      <c r="D200" s="239"/>
      <c r="E200" s="103"/>
      <c r="F200" s="198"/>
      <c r="G200" s="53"/>
      <c r="H200" s="207"/>
      <c r="I200" s="208"/>
      <c r="J200" s="207"/>
      <c r="K200" s="207"/>
      <c r="L200" s="208"/>
      <c r="M200" s="207"/>
      <c r="N200" s="207"/>
      <c r="O200" s="207"/>
      <c r="P200" s="207"/>
      <c r="Q200" s="207"/>
      <c r="R200" s="207"/>
      <c r="S200" s="207"/>
      <c r="T200" s="207"/>
      <c r="U200" s="207"/>
      <c r="V200" s="207"/>
      <c r="W200" s="207"/>
      <c r="X200" s="207"/>
      <c r="Y200" s="207"/>
      <c r="Z200" s="207"/>
      <c r="AA200" s="207"/>
      <c r="AB200" s="207"/>
      <c r="AC200" s="207"/>
      <c r="AD200" s="207"/>
      <c r="AE200" s="207"/>
      <c r="AF200" s="207"/>
      <c r="AG200" s="207"/>
      <c r="AH200" s="207"/>
      <c r="AI200" s="207"/>
      <c r="AJ200" s="207"/>
      <c r="AK200" s="207"/>
      <c r="AL200" s="207"/>
      <c r="AM200" s="207"/>
      <c r="AN200" s="207"/>
      <c r="AO200" s="207"/>
      <c r="AP200" s="207"/>
      <c r="AQ200" s="207"/>
      <c r="AR200" s="207"/>
      <c r="AS200" s="207"/>
      <c r="AT200" s="207"/>
      <c r="AU200" s="207"/>
      <c r="AV200" s="207"/>
      <c r="AW200" s="207"/>
      <c r="AX200" s="207"/>
      <c r="AY200" s="207"/>
      <c r="AZ200" s="207"/>
      <c r="BA200" s="207"/>
      <c r="BB200" s="207"/>
      <c r="BC200" s="207"/>
      <c r="BD200" s="207"/>
      <c r="BE200" s="207"/>
      <c r="BF200" s="207"/>
      <c r="BG200" s="207"/>
      <c r="BH200" s="207"/>
      <c r="BI200" s="207"/>
      <c r="BJ200" s="207"/>
      <c r="BK200" s="207"/>
      <c r="BL200" s="207"/>
      <c r="BM200" s="207"/>
      <c r="BN200" s="207"/>
      <c r="BO200" s="207"/>
      <c r="BP200" s="207"/>
      <c r="BQ200" s="207"/>
      <c r="BR200" s="207"/>
      <c r="BS200" s="207"/>
      <c r="BT200" s="207"/>
      <c r="BU200" s="207"/>
      <c r="BV200" s="207"/>
      <c r="BW200" s="207"/>
      <c r="BX200" s="207"/>
      <c r="BY200" s="207"/>
      <c r="BZ200" s="207"/>
      <c r="CA200" s="207"/>
      <c r="CB200" s="207"/>
      <c r="CC200" s="207"/>
      <c r="CD200" s="207"/>
      <c r="CE200" s="207"/>
      <c r="CF200" s="207"/>
      <c r="CG200" s="207"/>
      <c r="CH200" s="207"/>
      <c r="CI200" s="207"/>
      <c r="CJ200" s="207"/>
      <c r="CK200" s="207"/>
      <c r="CL200" s="207"/>
      <c r="CM200" s="207"/>
      <c r="CN200" s="207"/>
      <c r="CO200" s="207"/>
      <c r="CP200" s="207"/>
      <c r="CQ200" s="207"/>
      <c r="CR200" s="207"/>
      <c r="CS200" s="207"/>
      <c r="CT200" s="207"/>
      <c r="CU200" s="207"/>
      <c r="CV200" s="207"/>
      <c r="CW200" s="207"/>
      <c r="CX200" s="207"/>
      <c r="CY200" s="207"/>
      <c r="CZ200" s="207"/>
      <c r="DA200" s="207"/>
      <c r="DB200" s="207"/>
      <c r="DC200" s="207"/>
      <c r="DD200" s="207"/>
      <c r="DE200" s="207"/>
      <c r="DF200" s="207"/>
      <c r="DG200" s="207"/>
      <c r="DH200" s="207"/>
      <c r="DI200" s="207"/>
      <c r="DJ200" s="207"/>
      <c r="DK200" s="207"/>
      <c r="DL200" s="207"/>
      <c r="DM200" s="207"/>
      <c r="DN200" s="207"/>
      <c r="DO200" s="207"/>
      <c r="DP200" s="207"/>
      <c r="DQ200" s="207"/>
      <c r="DR200" s="207"/>
      <c r="DS200" s="207"/>
      <c r="DT200" s="207"/>
      <c r="DU200" s="207"/>
      <c r="DV200" s="207"/>
      <c r="DW200" s="207"/>
      <c r="DX200" s="207"/>
      <c r="DY200" s="207"/>
      <c r="DZ200" s="207"/>
      <c r="EA200" s="207"/>
      <c r="EB200" s="207"/>
      <c r="EC200" s="207"/>
      <c r="ED200" s="207"/>
      <c r="EE200" s="207"/>
      <c r="EF200" s="207"/>
      <c r="EG200" s="207"/>
      <c r="EH200" s="207"/>
      <c r="EI200" s="207"/>
      <c r="EJ200" s="207"/>
      <c r="EK200" s="207"/>
      <c r="EL200" s="207"/>
      <c r="EM200" s="207"/>
      <c r="EN200" s="207"/>
      <c r="EO200" s="207"/>
      <c r="EP200" s="207"/>
      <c r="EQ200" s="207"/>
      <c r="ER200" s="207"/>
      <c r="ES200" s="207"/>
      <c r="ET200" s="207"/>
      <c r="EU200" s="207"/>
      <c r="EV200" s="207"/>
      <c r="EW200" s="207"/>
      <c r="EX200" s="207"/>
      <c r="EY200" s="207"/>
      <c r="EZ200" s="207"/>
      <c r="FA200" s="207"/>
      <c r="FB200" s="207"/>
      <c r="FC200" s="207"/>
      <c r="FD200" s="207"/>
      <c r="FE200" s="207"/>
      <c r="FF200" s="207"/>
      <c r="FG200" s="207"/>
      <c r="FH200" s="207"/>
      <c r="FI200" s="207"/>
      <c r="FJ200" s="207"/>
      <c r="FK200" s="207"/>
      <c r="FL200" s="207"/>
      <c r="FM200" s="207"/>
      <c r="FN200" s="207"/>
      <c r="FO200" s="207"/>
      <c r="FP200" s="207"/>
      <c r="FQ200" s="207"/>
      <c r="FR200" s="207"/>
      <c r="FS200" s="207"/>
      <c r="FT200" s="207"/>
      <c r="FU200" s="207"/>
      <c r="FV200" s="207"/>
      <c r="FW200" s="207"/>
      <c r="FX200" s="207"/>
      <c r="FY200" s="207"/>
      <c r="FZ200" s="207"/>
      <c r="GA200" s="207"/>
      <c r="GB200" s="207"/>
      <c r="GC200" s="207"/>
      <c r="GD200" s="207"/>
      <c r="GE200" s="207"/>
      <c r="GF200" s="207"/>
      <c r="GG200" s="207"/>
      <c r="GH200" s="207"/>
      <c r="GI200" s="207"/>
      <c r="GJ200" s="207"/>
      <c r="GK200" s="207"/>
      <c r="GL200" s="207"/>
      <c r="GM200" s="207"/>
      <c r="GN200" s="207"/>
      <c r="GO200" s="207"/>
      <c r="GP200" s="207"/>
      <c r="GQ200" s="207"/>
      <c r="GR200" s="207"/>
      <c r="GS200" s="207"/>
      <c r="GT200" s="207"/>
      <c r="GU200" s="207"/>
      <c r="GV200" s="207"/>
      <c r="GW200" s="207"/>
      <c r="GX200" s="207"/>
      <c r="GY200" s="207"/>
      <c r="GZ200" s="207"/>
      <c r="HA200" s="207"/>
      <c r="HB200" s="207"/>
      <c r="HC200" s="207"/>
      <c r="HD200" s="207"/>
      <c r="HE200" s="207"/>
      <c r="HF200" s="207"/>
      <c r="HG200" s="207"/>
      <c r="HH200" s="207"/>
      <c r="HI200" s="207"/>
      <c r="HJ200" s="207"/>
      <c r="HK200" s="207"/>
      <c r="HL200" s="207"/>
      <c r="HM200" s="207"/>
      <c r="HN200" s="207"/>
      <c r="HO200" s="207"/>
      <c r="HP200" s="207"/>
      <c r="HQ200" s="207"/>
      <c r="HR200" s="207"/>
      <c r="HS200" s="207"/>
      <c r="HT200" s="207"/>
      <c r="HU200" s="207"/>
      <c r="HV200" s="207"/>
      <c r="HW200" s="207"/>
      <c r="HX200" s="207"/>
      <c r="HY200" s="207"/>
      <c r="HZ200" s="207"/>
      <c r="IA200" s="207"/>
      <c r="IB200" s="207"/>
      <c r="IC200" s="207"/>
      <c r="ID200" s="207"/>
      <c r="IE200" s="207"/>
      <c r="IF200" s="207"/>
      <c r="IG200" s="207"/>
      <c r="IH200" s="207"/>
      <c r="II200" s="207"/>
      <c r="IJ200" s="207"/>
      <c r="IK200" s="207"/>
      <c r="IL200" s="207"/>
      <c r="IM200" s="207"/>
      <c r="IN200" s="207"/>
      <c r="IO200" s="207"/>
      <c r="IP200" s="207"/>
      <c r="IQ200" s="207"/>
      <c r="IR200" s="207"/>
      <c r="IS200" s="207"/>
    </row>
    <row r="201" spans="2:253" s="218" customFormat="1" ht="25.5">
      <c r="B201" s="124">
        <f>B198+1</f>
        <v>8</v>
      </c>
      <c r="C201" s="240" t="s">
        <v>195</v>
      </c>
      <c r="D201" s="239" t="s">
        <v>4</v>
      </c>
      <c r="E201" s="103">
        <v>1</v>
      </c>
      <c r="F201" s="198"/>
      <c r="G201" s="53">
        <f>E201*F201</f>
        <v>0</v>
      </c>
      <c r="H201" s="207"/>
      <c r="I201" s="208"/>
      <c r="J201" s="207"/>
      <c r="K201" s="207"/>
      <c r="L201" s="208"/>
      <c r="M201" s="207"/>
      <c r="N201" s="207"/>
      <c r="O201" s="207"/>
      <c r="P201" s="207"/>
      <c r="Q201" s="207"/>
      <c r="R201" s="207"/>
      <c r="S201" s="207"/>
      <c r="T201" s="207"/>
      <c r="U201" s="207"/>
      <c r="V201" s="207"/>
      <c r="W201" s="207"/>
      <c r="X201" s="207"/>
      <c r="Y201" s="207"/>
      <c r="Z201" s="207"/>
      <c r="AA201" s="207"/>
      <c r="AB201" s="207"/>
      <c r="AC201" s="207"/>
      <c r="AD201" s="207"/>
      <c r="AE201" s="207"/>
      <c r="AF201" s="207"/>
      <c r="AG201" s="207"/>
      <c r="AH201" s="207"/>
      <c r="AI201" s="207"/>
      <c r="AJ201" s="207"/>
      <c r="AK201" s="207"/>
      <c r="AL201" s="207"/>
      <c r="AM201" s="207"/>
      <c r="AN201" s="207"/>
      <c r="AO201" s="207"/>
      <c r="AP201" s="207"/>
      <c r="AQ201" s="207"/>
      <c r="AR201" s="207"/>
      <c r="AS201" s="207"/>
      <c r="AT201" s="207"/>
      <c r="AU201" s="207"/>
      <c r="AV201" s="207"/>
      <c r="AW201" s="207"/>
      <c r="AX201" s="207"/>
      <c r="AY201" s="207"/>
      <c r="AZ201" s="207"/>
      <c r="BA201" s="207"/>
      <c r="BB201" s="207"/>
      <c r="BC201" s="207"/>
      <c r="BD201" s="207"/>
      <c r="BE201" s="207"/>
      <c r="BF201" s="207"/>
      <c r="BG201" s="207"/>
      <c r="BH201" s="207"/>
      <c r="BI201" s="207"/>
      <c r="BJ201" s="207"/>
      <c r="BK201" s="207"/>
      <c r="BL201" s="207"/>
      <c r="BM201" s="207"/>
      <c r="BN201" s="207"/>
      <c r="BO201" s="207"/>
      <c r="BP201" s="207"/>
      <c r="BQ201" s="207"/>
      <c r="BR201" s="207"/>
      <c r="BS201" s="207"/>
      <c r="BT201" s="207"/>
      <c r="BU201" s="207"/>
      <c r="BV201" s="207"/>
      <c r="BW201" s="207"/>
      <c r="BX201" s="207"/>
      <c r="BY201" s="207"/>
      <c r="BZ201" s="207"/>
      <c r="CA201" s="207"/>
      <c r="CB201" s="207"/>
      <c r="CC201" s="207"/>
      <c r="CD201" s="207"/>
      <c r="CE201" s="207"/>
      <c r="CF201" s="207"/>
      <c r="CG201" s="207"/>
      <c r="CH201" s="207"/>
      <c r="CI201" s="207"/>
      <c r="CJ201" s="207"/>
      <c r="CK201" s="207"/>
      <c r="CL201" s="207"/>
      <c r="CM201" s="207"/>
      <c r="CN201" s="207"/>
      <c r="CO201" s="207"/>
      <c r="CP201" s="207"/>
      <c r="CQ201" s="207"/>
      <c r="CR201" s="207"/>
      <c r="CS201" s="207"/>
      <c r="CT201" s="207"/>
      <c r="CU201" s="207"/>
      <c r="CV201" s="207"/>
      <c r="CW201" s="207"/>
      <c r="CX201" s="207"/>
      <c r="CY201" s="207"/>
      <c r="CZ201" s="207"/>
      <c r="DA201" s="207"/>
      <c r="DB201" s="207"/>
      <c r="DC201" s="207"/>
      <c r="DD201" s="207"/>
      <c r="DE201" s="207"/>
      <c r="DF201" s="207"/>
      <c r="DG201" s="207"/>
      <c r="DH201" s="207"/>
      <c r="DI201" s="207"/>
      <c r="DJ201" s="207"/>
      <c r="DK201" s="207"/>
      <c r="DL201" s="207"/>
      <c r="DM201" s="207"/>
      <c r="DN201" s="207"/>
      <c r="DO201" s="207"/>
      <c r="DP201" s="207"/>
      <c r="DQ201" s="207"/>
      <c r="DR201" s="207"/>
      <c r="DS201" s="207"/>
      <c r="DT201" s="207"/>
      <c r="DU201" s="207"/>
      <c r="DV201" s="207"/>
      <c r="DW201" s="207"/>
      <c r="DX201" s="207"/>
      <c r="DY201" s="207"/>
      <c r="DZ201" s="207"/>
      <c r="EA201" s="207"/>
      <c r="EB201" s="207"/>
      <c r="EC201" s="207"/>
      <c r="ED201" s="207"/>
      <c r="EE201" s="207"/>
      <c r="EF201" s="207"/>
      <c r="EG201" s="207"/>
      <c r="EH201" s="207"/>
      <c r="EI201" s="207"/>
      <c r="EJ201" s="207"/>
      <c r="EK201" s="207"/>
      <c r="EL201" s="207"/>
      <c r="EM201" s="207"/>
      <c r="EN201" s="207"/>
      <c r="EO201" s="207"/>
      <c r="EP201" s="207"/>
      <c r="EQ201" s="207"/>
      <c r="ER201" s="207"/>
      <c r="ES201" s="207"/>
      <c r="ET201" s="207"/>
      <c r="EU201" s="207"/>
      <c r="EV201" s="207"/>
      <c r="EW201" s="207"/>
      <c r="EX201" s="207"/>
      <c r="EY201" s="207"/>
      <c r="EZ201" s="207"/>
      <c r="FA201" s="207"/>
      <c r="FB201" s="207"/>
      <c r="FC201" s="207"/>
      <c r="FD201" s="207"/>
      <c r="FE201" s="207"/>
      <c r="FF201" s="207"/>
      <c r="FG201" s="207"/>
      <c r="FH201" s="207"/>
      <c r="FI201" s="207"/>
      <c r="FJ201" s="207"/>
      <c r="FK201" s="207"/>
      <c r="FL201" s="207"/>
      <c r="FM201" s="207"/>
      <c r="FN201" s="207"/>
      <c r="FO201" s="207"/>
      <c r="FP201" s="207"/>
      <c r="FQ201" s="207"/>
      <c r="FR201" s="207"/>
      <c r="FS201" s="207"/>
      <c r="FT201" s="207"/>
      <c r="FU201" s="207"/>
      <c r="FV201" s="207"/>
      <c r="FW201" s="207"/>
      <c r="FX201" s="207"/>
      <c r="FY201" s="207"/>
      <c r="FZ201" s="207"/>
      <c r="GA201" s="207"/>
      <c r="GB201" s="207"/>
      <c r="GC201" s="207"/>
      <c r="GD201" s="207"/>
      <c r="GE201" s="207"/>
      <c r="GF201" s="207"/>
      <c r="GG201" s="207"/>
      <c r="GH201" s="207"/>
      <c r="GI201" s="207"/>
      <c r="GJ201" s="207"/>
      <c r="GK201" s="207"/>
      <c r="GL201" s="207"/>
      <c r="GM201" s="207"/>
      <c r="GN201" s="207"/>
      <c r="GO201" s="207"/>
      <c r="GP201" s="207"/>
      <c r="GQ201" s="207"/>
      <c r="GR201" s="207"/>
      <c r="GS201" s="207"/>
      <c r="GT201" s="207"/>
      <c r="GU201" s="207"/>
      <c r="GV201" s="207"/>
      <c r="GW201" s="207"/>
      <c r="GX201" s="207"/>
      <c r="GY201" s="207"/>
      <c r="GZ201" s="207"/>
      <c r="HA201" s="207"/>
      <c r="HB201" s="207"/>
      <c r="HC201" s="207"/>
      <c r="HD201" s="207"/>
      <c r="HE201" s="207"/>
      <c r="HF201" s="207"/>
      <c r="HG201" s="207"/>
      <c r="HH201" s="207"/>
      <c r="HI201" s="207"/>
      <c r="HJ201" s="207"/>
      <c r="HK201" s="207"/>
      <c r="HL201" s="207"/>
      <c r="HM201" s="207"/>
      <c r="HN201" s="207"/>
      <c r="HO201" s="207"/>
      <c r="HP201" s="207"/>
      <c r="HQ201" s="207"/>
      <c r="HR201" s="207"/>
      <c r="HS201" s="207"/>
      <c r="HT201" s="207"/>
      <c r="HU201" s="207"/>
      <c r="HV201" s="207"/>
      <c r="HW201" s="207"/>
      <c r="HX201" s="207"/>
      <c r="HY201" s="207"/>
      <c r="HZ201" s="207"/>
      <c r="IA201" s="207"/>
      <c r="IB201" s="207"/>
      <c r="IC201" s="207"/>
      <c r="ID201" s="207"/>
      <c r="IE201" s="207"/>
      <c r="IF201" s="207"/>
      <c r="IG201" s="207"/>
      <c r="IH201" s="207"/>
      <c r="II201" s="207"/>
      <c r="IJ201" s="207"/>
      <c r="IK201" s="207"/>
      <c r="IL201" s="207"/>
      <c r="IM201" s="207"/>
      <c r="IN201" s="207"/>
      <c r="IO201" s="207"/>
      <c r="IP201" s="207"/>
      <c r="IQ201" s="207"/>
      <c r="IR201" s="207"/>
      <c r="IS201" s="207"/>
    </row>
    <row r="202" spans="2:253" s="218" customFormat="1">
      <c r="B202" s="167"/>
      <c r="C202" s="125"/>
      <c r="D202" s="153"/>
      <c r="E202" s="103"/>
      <c r="F202" s="172"/>
      <c r="G202" s="28"/>
    </row>
    <row r="203" spans="2:253" s="55" customFormat="1" ht="17.25" customHeight="1">
      <c r="B203" s="167">
        <f>B201+1</f>
        <v>9</v>
      </c>
      <c r="C203" s="125" t="s">
        <v>75</v>
      </c>
      <c r="D203" s="22"/>
      <c r="E203" s="117">
        <v>0.01</v>
      </c>
      <c r="F203" s="84"/>
      <c r="G203" s="28">
        <f>SUM(G180:G202)*E203</f>
        <v>0</v>
      </c>
      <c r="K203" s="21"/>
    </row>
    <row r="204" spans="2:253" s="180" customFormat="1" ht="13.5" thickBot="1">
      <c r="B204" s="140"/>
      <c r="C204" s="11" t="s">
        <v>166</v>
      </c>
      <c r="D204" s="163"/>
      <c r="E204" s="146"/>
      <c r="F204" s="109"/>
      <c r="G204" s="85">
        <f>SUM(G180:G203)</f>
        <v>0</v>
      </c>
      <c r="H204" s="176"/>
      <c r="I204" s="177"/>
      <c r="J204" s="178"/>
      <c r="K204" s="179"/>
    </row>
    <row r="205" spans="2:253" s="180" customFormat="1">
      <c r="B205" s="141"/>
      <c r="C205" s="110"/>
      <c r="D205" s="164"/>
      <c r="E205" s="147"/>
      <c r="F205" s="111"/>
      <c r="G205" s="112"/>
      <c r="H205" s="176"/>
      <c r="I205" s="177"/>
      <c r="J205" s="178"/>
      <c r="K205" s="179"/>
    </row>
    <row r="206" spans="2:253" ht="15.75">
      <c r="B206" s="288" t="s">
        <v>69</v>
      </c>
      <c r="C206" s="288"/>
      <c r="D206" s="288"/>
      <c r="E206" s="288"/>
      <c r="F206" s="184"/>
      <c r="G206" s="184"/>
      <c r="H206" s="8"/>
      <c r="I206" s="185"/>
      <c r="J206" s="185"/>
      <c r="K206" s="8"/>
    </row>
    <row r="207" spans="2:253" s="209" customFormat="1" ht="29.25" customHeight="1">
      <c r="B207" s="124">
        <v>1</v>
      </c>
      <c r="C207" s="210" t="s">
        <v>197</v>
      </c>
      <c r="D207" s="211" t="s">
        <v>5</v>
      </c>
      <c r="E207" s="212">
        <v>1</v>
      </c>
      <c r="F207" s="119"/>
      <c r="G207" s="53">
        <f>E207*F207</f>
        <v>0</v>
      </c>
    </row>
    <row r="208" spans="2:253" s="209" customFormat="1" ht="27.75" customHeight="1">
      <c r="B208" s="213"/>
      <c r="C208" s="90" t="s">
        <v>196</v>
      </c>
      <c r="D208" s="211"/>
      <c r="E208" s="214"/>
      <c r="F208" s="28"/>
      <c r="G208" s="28"/>
    </row>
    <row r="209" spans="2:7" s="209" customFormat="1" ht="15.75" customHeight="1">
      <c r="B209" s="213"/>
      <c r="C209" s="90" t="s">
        <v>167</v>
      </c>
      <c r="D209" s="211"/>
      <c r="E209" s="214"/>
      <c r="F209" s="28"/>
      <c r="G209" s="28"/>
    </row>
    <row r="210" spans="2:7" s="209" customFormat="1" ht="17.25" customHeight="1">
      <c r="B210" s="213"/>
      <c r="C210" s="90" t="s">
        <v>168</v>
      </c>
      <c r="D210" s="211"/>
      <c r="E210" s="214"/>
      <c r="F210" s="28"/>
      <c r="G210" s="28"/>
    </row>
    <row r="211" spans="2:7" s="209" customFormat="1" ht="15.75" customHeight="1">
      <c r="B211" s="213"/>
      <c r="C211" s="90" t="s">
        <v>198</v>
      </c>
      <c r="D211" s="211"/>
      <c r="E211" s="214"/>
      <c r="F211" s="28"/>
      <c r="G211" s="28"/>
    </row>
    <row r="212" spans="2:7" s="209" customFormat="1" ht="18" customHeight="1">
      <c r="B212" s="213"/>
      <c r="C212" s="90" t="s">
        <v>169</v>
      </c>
      <c r="D212" s="211"/>
      <c r="E212" s="214"/>
      <c r="F212" s="28"/>
      <c r="G212" s="28"/>
    </row>
    <row r="213" spans="2:7" s="209" customFormat="1" ht="20.25" customHeight="1">
      <c r="B213" s="213"/>
      <c r="C213" s="90" t="s">
        <v>170</v>
      </c>
      <c r="D213" s="211"/>
      <c r="E213" s="214"/>
      <c r="F213" s="28"/>
      <c r="G213" s="28"/>
    </row>
    <row r="214" spans="2:7" s="209" customFormat="1">
      <c r="B214" s="213"/>
      <c r="C214" s="90" t="s">
        <v>298</v>
      </c>
      <c r="D214" s="211"/>
      <c r="E214" s="214"/>
      <c r="F214" s="28"/>
      <c r="G214" s="28"/>
    </row>
    <row r="215" spans="2:7" s="209" customFormat="1">
      <c r="B215" s="213"/>
      <c r="C215" s="90"/>
      <c r="D215" s="211"/>
      <c r="E215" s="214"/>
      <c r="F215" s="28"/>
      <c r="G215" s="28"/>
    </row>
    <row r="216" spans="2:7" s="209" customFormat="1">
      <c r="B216" s="167">
        <f>B207+1</f>
        <v>2</v>
      </c>
      <c r="C216" s="90" t="s">
        <v>199</v>
      </c>
      <c r="D216" s="211" t="s">
        <v>2</v>
      </c>
      <c r="E216" s="214">
        <v>1</v>
      </c>
      <c r="F216" s="115"/>
      <c r="G216" s="28">
        <f>F216*E216</f>
        <v>0</v>
      </c>
    </row>
    <row r="217" spans="2:7" s="209" customFormat="1">
      <c r="B217" s="167"/>
      <c r="C217" s="90"/>
      <c r="D217" s="211"/>
      <c r="E217" s="214"/>
      <c r="F217" s="115"/>
      <c r="G217" s="28"/>
    </row>
    <row r="218" spans="2:7" s="209" customFormat="1" ht="58.5" customHeight="1">
      <c r="B218" s="167">
        <f>B216+1</f>
        <v>3</v>
      </c>
      <c r="C218" s="90" t="s">
        <v>171</v>
      </c>
      <c r="D218" s="211" t="s">
        <v>2</v>
      </c>
      <c r="E218" s="214">
        <v>1</v>
      </c>
      <c r="F218" s="115"/>
      <c r="G218" s="28">
        <f>F218*E218</f>
        <v>0</v>
      </c>
    </row>
    <row r="219" spans="2:7" s="209" customFormat="1">
      <c r="B219" s="167"/>
      <c r="C219" s="90"/>
      <c r="D219" s="211"/>
      <c r="E219" s="214"/>
      <c r="F219" s="115"/>
      <c r="G219" s="28"/>
    </row>
    <row r="220" spans="2:7" s="209" customFormat="1" ht="18.75" customHeight="1">
      <c r="B220" s="167">
        <f>B218+1</f>
        <v>4</v>
      </c>
      <c r="C220" s="90" t="s">
        <v>200</v>
      </c>
      <c r="D220" s="211" t="s">
        <v>2</v>
      </c>
      <c r="E220" s="214">
        <v>3</v>
      </c>
      <c r="F220" s="115"/>
      <c r="G220" s="28">
        <f>F220*E220</f>
        <v>0</v>
      </c>
    </row>
    <row r="221" spans="2:7" s="209" customFormat="1">
      <c r="B221" s="167"/>
      <c r="C221" s="90"/>
      <c r="D221" s="211"/>
      <c r="E221" s="214"/>
      <c r="F221" s="115"/>
      <c r="G221" s="28"/>
    </row>
    <row r="222" spans="2:7" s="209" customFormat="1" ht="18.75" customHeight="1">
      <c r="B222" s="167">
        <f>B220+1</f>
        <v>5</v>
      </c>
      <c r="C222" s="90" t="s">
        <v>201</v>
      </c>
      <c r="D222" s="211" t="s">
        <v>2</v>
      </c>
      <c r="E222" s="214">
        <v>4</v>
      </c>
      <c r="F222" s="115"/>
      <c r="G222" s="28">
        <f>F222*E222</f>
        <v>0</v>
      </c>
    </row>
    <row r="223" spans="2:7" s="209" customFormat="1">
      <c r="B223" s="167"/>
      <c r="C223" s="90"/>
      <c r="D223" s="211"/>
      <c r="E223" s="214"/>
      <c r="F223" s="115"/>
      <c r="G223" s="28"/>
    </row>
    <row r="224" spans="2:7" s="209" customFormat="1">
      <c r="B224" s="167">
        <f>B222+1</f>
        <v>6</v>
      </c>
      <c r="C224" s="90" t="s">
        <v>229</v>
      </c>
      <c r="D224" s="211" t="s">
        <v>2</v>
      </c>
      <c r="E224" s="214">
        <v>1</v>
      </c>
      <c r="F224" s="39"/>
      <c r="G224" s="28">
        <f>F224*E224</f>
        <v>0</v>
      </c>
    </row>
    <row r="225" spans="2:12" s="209" customFormat="1">
      <c r="B225" s="167"/>
      <c r="C225" s="90"/>
      <c r="D225" s="211"/>
      <c r="E225" s="214"/>
      <c r="F225" s="115"/>
      <c r="G225" s="28"/>
    </row>
    <row r="226" spans="2:12" s="209" customFormat="1" ht="57" customHeight="1">
      <c r="B226" s="167">
        <f>B224+1</f>
        <v>7</v>
      </c>
      <c r="C226" s="90" t="s">
        <v>265</v>
      </c>
      <c r="D226" s="211" t="s">
        <v>1</v>
      </c>
      <c r="E226" s="214">
        <v>150</v>
      </c>
      <c r="F226" s="115"/>
      <c r="G226" s="28">
        <f>F226*E226</f>
        <v>0</v>
      </c>
    </row>
    <row r="227" spans="2:12" s="209" customFormat="1">
      <c r="B227" s="167"/>
      <c r="C227" s="90"/>
      <c r="D227" s="211"/>
      <c r="E227" s="214"/>
      <c r="F227" s="115"/>
      <c r="G227" s="28"/>
    </row>
    <row r="228" spans="2:12" s="209" customFormat="1" ht="25.5">
      <c r="B228" s="167">
        <f>B226+1</f>
        <v>8</v>
      </c>
      <c r="C228" s="90" t="s">
        <v>234</v>
      </c>
      <c r="D228" s="211" t="s">
        <v>1</v>
      </c>
      <c r="E228" s="214">
        <v>1800</v>
      </c>
      <c r="F228" s="115"/>
      <c r="G228" s="28">
        <f>F228*E228</f>
        <v>0</v>
      </c>
    </row>
    <row r="229" spans="2:12" s="209" customFormat="1">
      <c r="B229" s="167"/>
      <c r="C229" s="90"/>
      <c r="D229" s="211"/>
      <c r="E229" s="214"/>
      <c r="F229" s="115"/>
      <c r="G229" s="28"/>
    </row>
    <row r="230" spans="2:12" s="209" customFormat="1" ht="32.25" customHeight="1">
      <c r="B230" s="167">
        <f>B228+1</f>
        <v>9</v>
      </c>
      <c r="C230" s="90" t="s">
        <v>202</v>
      </c>
      <c r="D230" s="211" t="s">
        <v>2</v>
      </c>
      <c r="E230" s="214">
        <v>3</v>
      </c>
      <c r="F230" s="115"/>
      <c r="G230" s="28">
        <f>F230*E230</f>
        <v>0</v>
      </c>
    </row>
    <row r="231" spans="2:12" s="209" customFormat="1">
      <c r="B231" s="167"/>
      <c r="C231" s="90"/>
      <c r="D231" s="211"/>
      <c r="E231" s="214"/>
      <c r="F231" s="115"/>
      <c r="G231" s="28"/>
    </row>
    <row r="232" spans="2:12" s="215" customFormat="1" ht="38.25">
      <c r="B232" s="167">
        <f>B230+1</f>
        <v>10</v>
      </c>
      <c r="C232" s="125" t="s">
        <v>313</v>
      </c>
      <c r="D232" s="153"/>
      <c r="E232" s="103"/>
      <c r="F232" s="115"/>
      <c r="G232" s="28"/>
    </row>
    <row r="233" spans="2:12" s="209" customFormat="1">
      <c r="B233" s="167"/>
      <c r="C233" s="125" t="s">
        <v>92</v>
      </c>
      <c r="D233" s="153" t="s">
        <v>1</v>
      </c>
      <c r="E233" s="103">
        <v>130</v>
      </c>
      <c r="F233" s="115"/>
      <c r="G233" s="28">
        <f>E233*F233</f>
        <v>0</v>
      </c>
    </row>
    <row r="234" spans="2:12" s="209" customFormat="1">
      <c r="B234" s="167"/>
      <c r="C234" s="90"/>
      <c r="D234" s="211"/>
      <c r="E234" s="214"/>
      <c r="F234" s="115"/>
      <c r="G234" s="28"/>
    </row>
    <row r="235" spans="2:12" s="55" customFormat="1" ht="25.5">
      <c r="B235" s="124">
        <f>B232+1</f>
        <v>11</v>
      </c>
      <c r="C235" s="46" t="s">
        <v>314</v>
      </c>
      <c r="D235" s="157"/>
      <c r="E235" s="145"/>
      <c r="F235" s="115"/>
      <c r="G235" s="28"/>
      <c r="I235" s="21"/>
      <c r="K235" s="21"/>
    </row>
    <row r="236" spans="2:12" s="55" customFormat="1">
      <c r="B236" s="124"/>
      <c r="C236" s="56" t="s">
        <v>205</v>
      </c>
      <c r="D236" s="157" t="s">
        <v>1</v>
      </c>
      <c r="E236" s="145">
        <v>50</v>
      </c>
      <c r="F236" s="115"/>
      <c r="G236" s="28">
        <f>E236*F236</f>
        <v>0</v>
      </c>
      <c r="I236" s="21"/>
      <c r="K236" s="21"/>
    </row>
    <row r="237" spans="2:12" s="55" customFormat="1">
      <c r="B237" s="124"/>
      <c r="C237" s="12"/>
      <c r="D237" s="20"/>
      <c r="E237" s="104"/>
      <c r="F237" s="115"/>
      <c r="G237" s="104"/>
      <c r="H237" s="21"/>
      <c r="K237" s="21"/>
    </row>
    <row r="238" spans="2:12" s="207" customFormat="1" ht="38.25">
      <c r="B238" s="167">
        <f>B235+1</f>
        <v>12</v>
      </c>
      <c r="C238" s="47" t="s">
        <v>47</v>
      </c>
      <c r="D238" s="156"/>
      <c r="E238" s="171"/>
      <c r="F238" s="115"/>
      <c r="G238" s="28"/>
      <c r="J238" s="208"/>
      <c r="L238" s="208"/>
    </row>
    <row r="239" spans="2:12" s="209" customFormat="1">
      <c r="B239" s="101"/>
      <c r="C239" s="47" t="s">
        <v>91</v>
      </c>
      <c r="D239" s="156" t="s">
        <v>1</v>
      </c>
      <c r="E239" s="88">
        <v>25</v>
      </c>
      <c r="F239" s="115"/>
      <c r="G239" s="28">
        <f>E239*F239</f>
        <v>0</v>
      </c>
    </row>
    <row r="240" spans="2:12" s="209" customFormat="1">
      <c r="B240" s="101"/>
      <c r="C240" s="47" t="s">
        <v>70</v>
      </c>
      <c r="D240" s="156" t="s">
        <v>1</v>
      </c>
      <c r="E240" s="88">
        <v>40</v>
      </c>
      <c r="F240" s="115"/>
      <c r="G240" s="28">
        <f>E240*F240</f>
        <v>0</v>
      </c>
    </row>
    <row r="241" spans="2:255" s="120" customFormat="1">
      <c r="B241" s="167"/>
      <c r="C241" s="56"/>
      <c r="D241" s="157"/>
      <c r="E241" s="145"/>
      <c r="F241" s="115"/>
      <c r="G241" s="28"/>
      <c r="J241" s="121"/>
      <c r="L241" s="121"/>
    </row>
    <row r="242" spans="2:255" s="216" customFormat="1" ht="21" customHeight="1">
      <c r="B242" s="167">
        <f>B238+1</f>
        <v>13</v>
      </c>
      <c r="C242" s="125" t="s">
        <v>230</v>
      </c>
      <c r="D242" s="153" t="s">
        <v>2</v>
      </c>
      <c r="E242" s="103">
        <v>2</v>
      </c>
      <c r="F242" s="115"/>
      <c r="G242" s="28">
        <f>E242*F242</f>
        <v>0</v>
      </c>
      <c r="H242" s="217"/>
      <c r="I242" s="208"/>
      <c r="J242" s="208"/>
      <c r="K242" s="207"/>
      <c r="L242" s="208"/>
      <c r="M242" s="207"/>
      <c r="N242" s="207"/>
      <c r="O242" s="208"/>
      <c r="P242" s="207"/>
      <c r="Q242" s="207"/>
      <c r="R242" s="207"/>
      <c r="S242" s="207"/>
      <c r="T242" s="207"/>
      <c r="U242" s="207"/>
      <c r="V242" s="207"/>
      <c r="W242" s="207"/>
      <c r="X242" s="207"/>
      <c r="Y242" s="207"/>
      <c r="Z242" s="207"/>
      <c r="AA242" s="207"/>
      <c r="AB242" s="207"/>
      <c r="AC242" s="207"/>
      <c r="AD242" s="207"/>
      <c r="AE242" s="207"/>
      <c r="AF242" s="207"/>
      <c r="AG242" s="207"/>
      <c r="AH242" s="207"/>
      <c r="AI242" s="207"/>
      <c r="AJ242" s="207"/>
      <c r="AK242" s="207"/>
      <c r="AL242" s="207"/>
      <c r="AM242" s="207"/>
      <c r="AN242" s="207"/>
      <c r="AO242" s="207"/>
      <c r="AP242" s="207"/>
      <c r="AQ242" s="207"/>
      <c r="AR242" s="207"/>
      <c r="AS242" s="207"/>
      <c r="AT242" s="207"/>
      <c r="AU242" s="207"/>
      <c r="AV242" s="207"/>
      <c r="AW242" s="207"/>
      <c r="AX242" s="207"/>
      <c r="AY242" s="207"/>
      <c r="AZ242" s="207"/>
      <c r="BA242" s="207"/>
      <c r="BB242" s="207"/>
      <c r="BC242" s="207"/>
      <c r="BD242" s="207"/>
      <c r="BE242" s="207"/>
      <c r="BF242" s="207"/>
      <c r="BG242" s="207"/>
      <c r="BH242" s="207"/>
      <c r="BI242" s="207"/>
      <c r="BJ242" s="207"/>
      <c r="BK242" s="207"/>
      <c r="BL242" s="207"/>
      <c r="BM242" s="207"/>
      <c r="BN242" s="207"/>
      <c r="BO242" s="207"/>
      <c r="BP242" s="207"/>
      <c r="BQ242" s="207"/>
      <c r="BR242" s="207"/>
      <c r="BS242" s="207"/>
      <c r="BT242" s="207"/>
      <c r="BU242" s="207"/>
      <c r="BV242" s="207"/>
      <c r="BW242" s="207"/>
      <c r="BX242" s="207"/>
      <c r="BY242" s="207"/>
      <c r="BZ242" s="207"/>
      <c r="CA242" s="207"/>
      <c r="CB242" s="207"/>
      <c r="CC242" s="207"/>
      <c r="CD242" s="207"/>
      <c r="CE242" s="207"/>
      <c r="CF242" s="207"/>
      <c r="CG242" s="207"/>
      <c r="CH242" s="207"/>
      <c r="CI242" s="207"/>
      <c r="CJ242" s="207"/>
      <c r="CK242" s="207"/>
      <c r="CL242" s="207"/>
      <c r="CM242" s="207"/>
      <c r="CN242" s="207"/>
      <c r="CO242" s="207"/>
      <c r="CP242" s="207"/>
      <c r="CQ242" s="207"/>
      <c r="CR242" s="207"/>
      <c r="CS242" s="207"/>
      <c r="CT242" s="207"/>
      <c r="CU242" s="207"/>
      <c r="CV242" s="207"/>
      <c r="CW242" s="207"/>
      <c r="CX242" s="207"/>
      <c r="CY242" s="207"/>
      <c r="CZ242" s="207"/>
      <c r="DA242" s="207"/>
      <c r="DB242" s="207"/>
      <c r="DC242" s="207"/>
      <c r="DD242" s="207"/>
      <c r="DE242" s="207"/>
      <c r="DF242" s="207"/>
      <c r="DG242" s="207"/>
      <c r="DH242" s="207"/>
      <c r="DI242" s="207"/>
      <c r="DJ242" s="207"/>
      <c r="DK242" s="207"/>
      <c r="DL242" s="207"/>
      <c r="DM242" s="207"/>
      <c r="DN242" s="207"/>
      <c r="DO242" s="207"/>
      <c r="DP242" s="207"/>
      <c r="DQ242" s="207"/>
      <c r="DR242" s="207"/>
      <c r="DS242" s="207"/>
      <c r="DT242" s="207"/>
      <c r="DU242" s="207"/>
      <c r="DV242" s="207"/>
      <c r="DW242" s="207"/>
      <c r="DX242" s="207"/>
      <c r="DY242" s="207"/>
      <c r="DZ242" s="207"/>
      <c r="EA242" s="207"/>
      <c r="EB242" s="207"/>
      <c r="EC242" s="207"/>
      <c r="ED242" s="207"/>
      <c r="EE242" s="207"/>
      <c r="EF242" s="207"/>
      <c r="EG242" s="207"/>
      <c r="EH242" s="207"/>
      <c r="EI242" s="207"/>
      <c r="EJ242" s="207"/>
      <c r="EK242" s="207"/>
      <c r="EL242" s="207"/>
      <c r="EM242" s="207"/>
      <c r="EN242" s="207"/>
      <c r="EO242" s="207"/>
      <c r="EP242" s="207"/>
      <c r="EQ242" s="207"/>
      <c r="ER242" s="207"/>
      <c r="ES242" s="207"/>
      <c r="ET242" s="207"/>
      <c r="EU242" s="207"/>
      <c r="EV242" s="207"/>
      <c r="EW242" s="207"/>
      <c r="EX242" s="207"/>
      <c r="EY242" s="207"/>
      <c r="EZ242" s="207"/>
      <c r="FA242" s="207"/>
      <c r="FB242" s="207"/>
      <c r="FC242" s="207"/>
      <c r="FD242" s="207"/>
      <c r="FE242" s="207"/>
      <c r="FF242" s="207"/>
      <c r="FG242" s="207"/>
      <c r="FH242" s="207"/>
      <c r="FI242" s="207"/>
      <c r="FJ242" s="207"/>
      <c r="FK242" s="207"/>
      <c r="FL242" s="207"/>
      <c r="FM242" s="207"/>
      <c r="FN242" s="207"/>
      <c r="FO242" s="207"/>
      <c r="FP242" s="207"/>
      <c r="FQ242" s="207"/>
      <c r="FR242" s="207"/>
      <c r="FS242" s="207"/>
      <c r="FT242" s="207"/>
      <c r="FU242" s="207"/>
      <c r="FV242" s="207"/>
      <c r="FW242" s="207"/>
      <c r="FX242" s="207"/>
      <c r="FY242" s="207"/>
      <c r="FZ242" s="207"/>
      <c r="GA242" s="207"/>
      <c r="GB242" s="207"/>
      <c r="GC242" s="207"/>
      <c r="GD242" s="207"/>
      <c r="GE242" s="207"/>
      <c r="GF242" s="207"/>
      <c r="GG242" s="207"/>
      <c r="GH242" s="207"/>
      <c r="GI242" s="207"/>
      <c r="GJ242" s="207"/>
      <c r="GK242" s="207"/>
      <c r="GL242" s="207"/>
      <c r="GM242" s="207"/>
      <c r="GN242" s="207"/>
      <c r="GO242" s="207"/>
      <c r="GP242" s="207"/>
      <c r="GQ242" s="207"/>
      <c r="GR242" s="207"/>
      <c r="GS242" s="207"/>
      <c r="GT242" s="207"/>
      <c r="GU242" s="207"/>
      <c r="GV242" s="207"/>
      <c r="GW242" s="207"/>
      <c r="GX242" s="207"/>
      <c r="GY242" s="207"/>
      <c r="GZ242" s="207"/>
      <c r="HA242" s="207"/>
      <c r="HB242" s="207"/>
      <c r="HC242" s="207"/>
      <c r="HD242" s="207"/>
      <c r="HE242" s="207"/>
      <c r="HF242" s="207"/>
      <c r="HG242" s="207"/>
      <c r="HH242" s="207"/>
      <c r="HI242" s="207"/>
      <c r="HJ242" s="207"/>
      <c r="HK242" s="207"/>
      <c r="HL242" s="207"/>
      <c r="HM242" s="207"/>
      <c r="HN242" s="207"/>
      <c r="HO242" s="207"/>
      <c r="HP242" s="207"/>
      <c r="HQ242" s="207"/>
      <c r="HR242" s="207"/>
      <c r="HS242" s="207"/>
      <c r="HT242" s="207"/>
      <c r="HU242" s="207"/>
      <c r="HV242" s="207"/>
      <c r="HW242" s="207"/>
      <c r="HX242" s="207"/>
      <c r="HY242" s="207"/>
      <c r="HZ242" s="207"/>
      <c r="IA242" s="207"/>
      <c r="IB242" s="207"/>
      <c r="IC242" s="207"/>
      <c r="ID242" s="207"/>
      <c r="IE242" s="207"/>
      <c r="IF242" s="207"/>
      <c r="IG242" s="207"/>
      <c r="IH242" s="207"/>
      <c r="II242" s="207"/>
      <c r="IJ242" s="207"/>
      <c r="IK242" s="207"/>
      <c r="IL242" s="207"/>
      <c r="IM242" s="207"/>
      <c r="IN242" s="207"/>
      <c r="IO242" s="207"/>
      <c r="IP242" s="207"/>
      <c r="IQ242" s="207"/>
      <c r="IR242" s="207"/>
      <c r="IS242" s="207"/>
      <c r="IT242" s="207"/>
      <c r="IU242" s="207"/>
    </row>
    <row r="243" spans="2:255" s="207" customFormat="1">
      <c r="B243" s="167"/>
      <c r="C243" s="125"/>
      <c r="D243" s="153"/>
      <c r="E243" s="103"/>
      <c r="F243" s="172"/>
      <c r="G243" s="28"/>
      <c r="K243" s="208"/>
      <c r="L243" s="208"/>
      <c r="N243" s="208"/>
    </row>
    <row r="244" spans="2:255" s="216" customFormat="1" ht="29.25" customHeight="1">
      <c r="B244" s="167">
        <f>B242+1</f>
        <v>14</v>
      </c>
      <c r="C244" s="125" t="s">
        <v>203</v>
      </c>
      <c r="D244" s="153" t="s">
        <v>22</v>
      </c>
      <c r="E244" s="103">
        <v>1</v>
      </c>
      <c r="F244" s="115"/>
      <c r="G244" s="28">
        <f>E244*F244</f>
        <v>0</v>
      </c>
      <c r="H244" s="217"/>
      <c r="I244" s="208"/>
      <c r="J244" s="208"/>
      <c r="K244" s="207"/>
      <c r="L244" s="208"/>
      <c r="M244" s="207"/>
      <c r="N244" s="207"/>
      <c r="O244" s="208"/>
      <c r="P244" s="207"/>
      <c r="Q244" s="207"/>
      <c r="R244" s="207"/>
      <c r="S244" s="207"/>
      <c r="T244" s="207"/>
      <c r="U244" s="207"/>
      <c r="V244" s="207"/>
      <c r="W244" s="207"/>
      <c r="X244" s="207"/>
      <c r="Y244" s="207"/>
      <c r="Z244" s="207"/>
      <c r="AA244" s="207"/>
      <c r="AB244" s="207"/>
      <c r="AC244" s="207"/>
      <c r="AD244" s="207"/>
      <c r="AE244" s="207"/>
      <c r="AF244" s="207"/>
      <c r="AG244" s="207"/>
      <c r="AH244" s="207"/>
      <c r="AI244" s="207"/>
      <c r="AJ244" s="207"/>
      <c r="AK244" s="207"/>
      <c r="AL244" s="207"/>
      <c r="AM244" s="207"/>
      <c r="AN244" s="207"/>
      <c r="AO244" s="207"/>
      <c r="AP244" s="207"/>
      <c r="AQ244" s="207"/>
      <c r="AR244" s="207"/>
      <c r="AS244" s="207"/>
      <c r="AT244" s="207"/>
      <c r="AU244" s="207"/>
      <c r="AV244" s="207"/>
      <c r="AW244" s="207"/>
      <c r="AX244" s="207"/>
      <c r="AY244" s="207"/>
      <c r="AZ244" s="207"/>
      <c r="BA244" s="207"/>
      <c r="BB244" s="207"/>
      <c r="BC244" s="207"/>
      <c r="BD244" s="207"/>
      <c r="BE244" s="207"/>
      <c r="BF244" s="207"/>
      <c r="BG244" s="207"/>
      <c r="BH244" s="207"/>
      <c r="BI244" s="207"/>
      <c r="BJ244" s="207"/>
      <c r="BK244" s="207"/>
      <c r="BL244" s="207"/>
      <c r="BM244" s="207"/>
      <c r="BN244" s="207"/>
      <c r="BO244" s="207"/>
      <c r="BP244" s="207"/>
      <c r="BQ244" s="207"/>
      <c r="BR244" s="207"/>
      <c r="BS244" s="207"/>
      <c r="BT244" s="207"/>
      <c r="BU244" s="207"/>
      <c r="BV244" s="207"/>
      <c r="BW244" s="207"/>
      <c r="BX244" s="207"/>
      <c r="BY244" s="207"/>
      <c r="BZ244" s="207"/>
      <c r="CA244" s="207"/>
      <c r="CB244" s="207"/>
      <c r="CC244" s="207"/>
      <c r="CD244" s="207"/>
      <c r="CE244" s="207"/>
      <c r="CF244" s="207"/>
      <c r="CG244" s="207"/>
      <c r="CH244" s="207"/>
      <c r="CI244" s="207"/>
      <c r="CJ244" s="207"/>
      <c r="CK244" s="207"/>
      <c r="CL244" s="207"/>
      <c r="CM244" s="207"/>
      <c r="CN244" s="207"/>
      <c r="CO244" s="207"/>
      <c r="CP244" s="207"/>
      <c r="CQ244" s="207"/>
      <c r="CR244" s="207"/>
      <c r="CS244" s="207"/>
      <c r="CT244" s="207"/>
      <c r="CU244" s="207"/>
      <c r="CV244" s="207"/>
      <c r="CW244" s="207"/>
      <c r="CX244" s="207"/>
      <c r="CY244" s="207"/>
      <c r="CZ244" s="207"/>
      <c r="DA244" s="207"/>
      <c r="DB244" s="207"/>
      <c r="DC244" s="207"/>
      <c r="DD244" s="207"/>
      <c r="DE244" s="207"/>
      <c r="DF244" s="207"/>
      <c r="DG244" s="207"/>
      <c r="DH244" s="207"/>
      <c r="DI244" s="207"/>
      <c r="DJ244" s="207"/>
      <c r="DK244" s="207"/>
      <c r="DL244" s="207"/>
      <c r="DM244" s="207"/>
      <c r="DN244" s="207"/>
      <c r="DO244" s="207"/>
      <c r="DP244" s="207"/>
      <c r="DQ244" s="207"/>
      <c r="DR244" s="207"/>
      <c r="DS244" s="207"/>
      <c r="DT244" s="207"/>
      <c r="DU244" s="207"/>
      <c r="DV244" s="207"/>
      <c r="DW244" s="207"/>
      <c r="DX244" s="207"/>
      <c r="DY244" s="207"/>
      <c r="DZ244" s="207"/>
      <c r="EA244" s="207"/>
      <c r="EB244" s="207"/>
      <c r="EC244" s="207"/>
      <c r="ED244" s="207"/>
      <c r="EE244" s="207"/>
      <c r="EF244" s="207"/>
      <c r="EG244" s="207"/>
      <c r="EH244" s="207"/>
      <c r="EI244" s="207"/>
      <c r="EJ244" s="207"/>
      <c r="EK244" s="207"/>
      <c r="EL244" s="207"/>
      <c r="EM244" s="207"/>
      <c r="EN244" s="207"/>
      <c r="EO244" s="207"/>
      <c r="EP244" s="207"/>
      <c r="EQ244" s="207"/>
      <c r="ER244" s="207"/>
      <c r="ES244" s="207"/>
      <c r="ET244" s="207"/>
      <c r="EU244" s="207"/>
      <c r="EV244" s="207"/>
      <c r="EW244" s="207"/>
      <c r="EX244" s="207"/>
      <c r="EY244" s="207"/>
      <c r="EZ244" s="207"/>
      <c r="FA244" s="207"/>
      <c r="FB244" s="207"/>
      <c r="FC244" s="207"/>
      <c r="FD244" s="207"/>
      <c r="FE244" s="207"/>
      <c r="FF244" s="207"/>
      <c r="FG244" s="207"/>
      <c r="FH244" s="207"/>
      <c r="FI244" s="207"/>
      <c r="FJ244" s="207"/>
      <c r="FK244" s="207"/>
      <c r="FL244" s="207"/>
      <c r="FM244" s="207"/>
      <c r="FN244" s="207"/>
      <c r="FO244" s="207"/>
      <c r="FP244" s="207"/>
      <c r="FQ244" s="207"/>
      <c r="FR244" s="207"/>
      <c r="FS244" s="207"/>
      <c r="FT244" s="207"/>
      <c r="FU244" s="207"/>
      <c r="FV244" s="207"/>
      <c r="FW244" s="207"/>
      <c r="FX244" s="207"/>
      <c r="FY244" s="207"/>
      <c r="FZ244" s="207"/>
      <c r="GA244" s="207"/>
      <c r="GB244" s="207"/>
      <c r="GC244" s="207"/>
      <c r="GD244" s="207"/>
      <c r="GE244" s="207"/>
      <c r="GF244" s="207"/>
      <c r="GG244" s="207"/>
      <c r="GH244" s="207"/>
      <c r="GI244" s="207"/>
      <c r="GJ244" s="207"/>
      <c r="GK244" s="207"/>
      <c r="GL244" s="207"/>
      <c r="GM244" s="207"/>
      <c r="GN244" s="207"/>
      <c r="GO244" s="207"/>
      <c r="GP244" s="207"/>
      <c r="GQ244" s="207"/>
      <c r="GR244" s="207"/>
      <c r="GS244" s="207"/>
      <c r="GT244" s="207"/>
      <c r="GU244" s="207"/>
      <c r="GV244" s="207"/>
      <c r="GW244" s="207"/>
      <c r="GX244" s="207"/>
      <c r="GY244" s="207"/>
      <c r="GZ244" s="207"/>
      <c r="HA244" s="207"/>
      <c r="HB244" s="207"/>
      <c r="HC244" s="207"/>
      <c r="HD244" s="207"/>
      <c r="HE244" s="207"/>
      <c r="HF244" s="207"/>
      <c r="HG244" s="207"/>
      <c r="HH244" s="207"/>
      <c r="HI244" s="207"/>
      <c r="HJ244" s="207"/>
      <c r="HK244" s="207"/>
      <c r="HL244" s="207"/>
      <c r="HM244" s="207"/>
      <c r="HN244" s="207"/>
      <c r="HO244" s="207"/>
      <c r="HP244" s="207"/>
      <c r="HQ244" s="207"/>
      <c r="HR244" s="207"/>
      <c r="HS244" s="207"/>
      <c r="HT244" s="207"/>
      <c r="HU244" s="207"/>
      <c r="HV244" s="207"/>
      <c r="HW244" s="207"/>
      <c r="HX244" s="207"/>
      <c r="HY244" s="207"/>
      <c r="HZ244" s="207"/>
      <c r="IA244" s="207"/>
      <c r="IB244" s="207"/>
      <c r="IC244" s="207"/>
      <c r="ID244" s="207"/>
      <c r="IE244" s="207"/>
      <c r="IF244" s="207"/>
      <c r="IG244" s="207"/>
      <c r="IH244" s="207"/>
      <c r="II244" s="207"/>
      <c r="IJ244" s="207"/>
      <c r="IK244" s="207"/>
      <c r="IL244" s="207"/>
      <c r="IM244" s="207"/>
      <c r="IN244" s="207"/>
      <c r="IO244" s="207"/>
      <c r="IP244" s="207"/>
      <c r="IQ244" s="207"/>
      <c r="IR244" s="207"/>
      <c r="IS244" s="207"/>
      <c r="IT244" s="207"/>
      <c r="IU244" s="207"/>
    </row>
    <row r="245" spans="2:255" s="207" customFormat="1">
      <c r="B245" s="167"/>
      <c r="C245" s="125"/>
      <c r="D245" s="153"/>
      <c r="E245" s="103"/>
      <c r="F245" s="172"/>
      <c r="G245" s="28"/>
      <c r="K245" s="208"/>
      <c r="L245" s="208"/>
      <c r="N245" s="208"/>
    </row>
    <row r="246" spans="2:255" s="218" customFormat="1">
      <c r="B246" s="167">
        <f>B244+1</f>
        <v>15</v>
      </c>
      <c r="C246" s="125" t="s">
        <v>204</v>
      </c>
      <c r="E246" s="103">
        <v>1</v>
      </c>
      <c r="F246" s="115"/>
      <c r="G246" s="28">
        <f>E246*F246</f>
        <v>0</v>
      </c>
    </row>
    <row r="247" spans="2:255" s="218" customFormat="1">
      <c r="B247" s="167"/>
      <c r="C247" s="125"/>
      <c r="D247" s="153"/>
      <c r="E247" s="103"/>
      <c r="F247" s="172"/>
      <c r="G247" s="28"/>
    </row>
    <row r="248" spans="2:255" s="55" customFormat="1" ht="17.25" customHeight="1">
      <c r="B248" s="167">
        <f>B246+1</f>
        <v>16</v>
      </c>
      <c r="C248" s="125" t="s">
        <v>75</v>
      </c>
      <c r="D248" s="22"/>
      <c r="E248" s="117">
        <v>0.01</v>
      </c>
      <c r="F248" s="84"/>
      <c r="G248" s="28">
        <f>SUM(G207:G247)*E248</f>
        <v>0</v>
      </c>
      <c r="K248" s="21"/>
    </row>
    <row r="249" spans="2:255" s="120" customFormat="1" ht="13.5" thickBot="1">
      <c r="B249" s="219"/>
      <c r="C249" s="26" t="s">
        <v>71</v>
      </c>
      <c r="D249" s="27"/>
      <c r="E249" s="44"/>
      <c r="F249" s="29"/>
      <c r="G249" s="34">
        <f>SUM(G208:G248)</f>
        <v>0</v>
      </c>
      <c r="J249" s="121"/>
      <c r="L249" s="121"/>
    </row>
    <row r="250" spans="2:255" s="120" customFormat="1">
      <c r="B250" s="220"/>
      <c r="C250" s="13"/>
      <c r="D250" s="22"/>
      <c r="E250" s="32"/>
      <c r="F250" s="221"/>
      <c r="G250" s="28"/>
      <c r="J250" s="121"/>
      <c r="L250" s="121"/>
    </row>
    <row r="251" spans="2:255" ht="15.75">
      <c r="B251" s="288" t="s">
        <v>72</v>
      </c>
      <c r="C251" s="288"/>
      <c r="D251" s="197"/>
      <c r="E251" s="184"/>
      <c r="F251" s="184"/>
      <c r="G251" s="184"/>
      <c r="H251" s="8"/>
      <c r="I251" s="8"/>
      <c r="J251" s="185"/>
      <c r="K251" s="185"/>
      <c r="L251" s="8"/>
    </row>
    <row r="252" spans="2:255">
      <c r="C252" s="292" t="s">
        <v>68</v>
      </c>
      <c r="D252" s="293"/>
    </row>
    <row r="253" spans="2:255" s="191" customFormat="1" ht="16.5" customHeight="1">
      <c r="B253" s="167">
        <v>1</v>
      </c>
      <c r="C253" s="255" t="s">
        <v>273</v>
      </c>
      <c r="D253" s="22" t="s">
        <v>4</v>
      </c>
      <c r="E253" s="32">
        <v>1</v>
      </c>
      <c r="F253" s="115"/>
      <c r="G253" s="28">
        <f>E253*F253</f>
        <v>0</v>
      </c>
      <c r="I253" s="192"/>
      <c r="K253" s="192"/>
    </row>
    <row r="254" spans="2:255" s="191" customFormat="1" ht="38.25">
      <c r="B254" s="167"/>
      <c r="C254" s="169" t="s">
        <v>274</v>
      </c>
      <c r="D254" s="22"/>
      <c r="E254" s="32"/>
      <c r="F254" s="168"/>
      <c r="G254" s="257"/>
      <c r="I254" s="192"/>
      <c r="K254" s="192"/>
    </row>
    <row r="255" spans="2:255" s="191" customFormat="1">
      <c r="B255" s="167"/>
      <c r="C255" s="169"/>
      <c r="D255" s="22"/>
      <c r="E255" s="32"/>
      <c r="F255" s="168"/>
      <c r="G255" s="257"/>
      <c r="I255" s="192"/>
      <c r="K255" s="192"/>
    </row>
    <row r="256" spans="2:255" s="191" customFormat="1">
      <c r="B256" s="167">
        <f>B253+1</f>
        <v>2</v>
      </c>
      <c r="C256" s="260" t="s">
        <v>276</v>
      </c>
      <c r="D256" s="22" t="s">
        <v>2</v>
      </c>
      <c r="E256" s="32">
        <v>3</v>
      </c>
      <c r="F256" s="115"/>
      <c r="G256" s="28">
        <f>E256*F256</f>
        <v>0</v>
      </c>
      <c r="I256" s="192"/>
      <c r="K256" s="192"/>
    </row>
    <row r="257" spans="2:11" s="191" customFormat="1">
      <c r="B257" s="167"/>
      <c r="C257" s="256" t="s">
        <v>275</v>
      </c>
      <c r="D257" s="22"/>
      <c r="E257" s="32"/>
      <c r="F257" s="168"/>
      <c r="G257" s="257"/>
      <c r="I257" s="192"/>
      <c r="K257" s="192"/>
    </row>
    <row r="258" spans="2:11" s="191" customFormat="1">
      <c r="B258" s="167"/>
      <c r="C258" s="256"/>
      <c r="D258" s="22"/>
      <c r="E258" s="32"/>
      <c r="F258" s="115"/>
      <c r="G258" s="28"/>
      <c r="I258" s="192"/>
      <c r="K258" s="192"/>
    </row>
    <row r="259" spans="2:11" s="191" customFormat="1" ht="25.5">
      <c r="B259" s="167">
        <f>B256+1</f>
        <v>3</v>
      </c>
      <c r="C259" s="255" t="s">
        <v>266</v>
      </c>
      <c r="D259" s="22" t="s">
        <v>2</v>
      </c>
      <c r="E259" s="32">
        <v>7</v>
      </c>
      <c r="F259" s="115"/>
      <c r="G259" s="28">
        <f>E259*F259</f>
        <v>0</v>
      </c>
      <c r="I259" s="192"/>
      <c r="K259" s="192"/>
    </row>
    <row r="260" spans="2:11" s="191" customFormat="1">
      <c r="B260" s="167"/>
      <c r="C260" s="256" t="s">
        <v>277</v>
      </c>
      <c r="D260" s="22"/>
      <c r="E260" s="32"/>
      <c r="F260" s="168"/>
      <c r="G260" s="257"/>
      <c r="I260" s="192"/>
      <c r="K260" s="192"/>
    </row>
    <row r="261" spans="2:11" s="191" customFormat="1">
      <c r="B261" s="167"/>
      <c r="C261" s="256"/>
      <c r="D261" s="22"/>
      <c r="E261" s="32"/>
      <c r="F261" s="115"/>
      <c r="G261" s="28"/>
      <c r="I261" s="192"/>
      <c r="K261" s="192"/>
    </row>
    <row r="262" spans="2:11" s="191" customFormat="1">
      <c r="B262" s="167">
        <f>B259+1</f>
        <v>4</v>
      </c>
      <c r="C262" s="255" t="s">
        <v>267</v>
      </c>
      <c r="D262" s="22" t="s">
        <v>2</v>
      </c>
      <c r="E262" s="32">
        <v>11</v>
      </c>
      <c r="F262" s="115"/>
      <c r="G262" s="28">
        <f>E262*F262</f>
        <v>0</v>
      </c>
      <c r="I262" s="192"/>
      <c r="K262" s="192"/>
    </row>
    <row r="263" spans="2:11" s="191" customFormat="1">
      <c r="B263" s="167"/>
      <c r="C263" s="263" t="s">
        <v>277</v>
      </c>
      <c r="D263" s="22"/>
      <c r="E263" s="32"/>
      <c r="F263" s="168"/>
      <c r="G263" s="257"/>
      <c r="I263" s="192"/>
      <c r="K263" s="192"/>
    </row>
    <row r="264" spans="2:11" s="55" customFormat="1">
      <c r="B264" s="167"/>
      <c r="C264" s="126"/>
      <c r="D264" s="22"/>
      <c r="E264" s="32"/>
      <c r="F264" s="115"/>
      <c r="G264" s="28"/>
      <c r="I264" s="21"/>
      <c r="K264" s="21"/>
    </row>
    <row r="265" spans="2:11" s="191" customFormat="1" ht="48">
      <c r="B265" s="167">
        <f>B262+1</f>
        <v>5</v>
      </c>
      <c r="C265" s="260" t="s">
        <v>283</v>
      </c>
      <c r="D265" s="22" t="s">
        <v>2</v>
      </c>
      <c r="E265" s="32">
        <v>1</v>
      </c>
      <c r="F265" s="168"/>
      <c r="G265" s="28">
        <f>E265*F265</f>
        <v>0</v>
      </c>
      <c r="I265" s="192"/>
      <c r="K265" s="192"/>
    </row>
    <row r="266" spans="2:11" s="191" customFormat="1">
      <c r="B266" s="126"/>
      <c r="C266" s="169" t="s">
        <v>278</v>
      </c>
      <c r="D266" s="22"/>
      <c r="E266" s="32"/>
      <c r="F266" s="168"/>
      <c r="G266" s="28"/>
      <c r="I266" s="192"/>
      <c r="K266" s="192"/>
    </row>
    <row r="267" spans="2:11" s="191" customFormat="1">
      <c r="B267" s="167"/>
      <c r="C267" s="169"/>
      <c r="D267" s="22"/>
      <c r="E267" s="32"/>
      <c r="F267" s="115"/>
      <c r="G267" s="28"/>
      <c r="I267" s="192"/>
      <c r="K267" s="192"/>
    </row>
    <row r="268" spans="2:11" s="191" customFormat="1" ht="30.75" customHeight="1">
      <c r="B268" s="167">
        <f>B265+1</f>
        <v>6</v>
      </c>
      <c r="C268" s="169" t="s">
        <v>281</v>
      </c>
      <c r="D268" s="22" t="s">
        <v>2</v>
      </c>
      <c r="E268" s="32">
        <v>1</v>
      </c>
      <c r="F268" s="168"/>
      <c r="G268" s="28">
        <f>E268*F268</f>
        <v>0</v>
      </c>
      <c r="I268" s="192"/>
      <c r="K268" s="192"/>
    </row>
    <row r="269" spans="2:11" s="191" customFormat="1">
      <c r="B269" s="126"/>
      <c r="C269" s="169"/>
      <c r="D269" s="22"/>
      <c r="E269" s="32"/>
      <c r="F269" s="168"/>
      <c r="G269" s="28"/>
      <c r="I269" s="192"/>
      <c r="K269" s="192"/>
    </row>
    <row r="270" spans="2:11" s="191" customFormat="1">
      <c r="B270" s="167">
        <f>B268+1</f>
        <v>7</v>
      </c>
      <c r="C270" s="169" t="s">
        <v>268</v>
      </c>
      <c r="D270" s="22" t="s">
        <v>2</v>
      </c>
      <c r="E270" s="32">
        <v>2</v>
      </c>
      <c r="F270" s="115"/>
      <c r="G270" s="28">
        <f>E270*F270</f>
        <v>0</v>
      </c>
      <c r="I270" s="192"/>
      <c r="K270" s="192"/>
    </row>
    <row r="271" spans="2:11" s="191" customFormat="1">
      <c r="B271" s="167"/>
      <c r="C271" s="261"/>
      <c r="D271" s="22"/>
      <c r="E271" s="32"/>
      <c r="F271" s="115"/>
      <c r="G271" s="28"/>
      <c r="I271" s="192"/>
      <c r="K271" s="192"/>
    </row>
    <row r="272" spans="2:11" s="191" customFormat="1" ht="24">
      <c r="B272" s="167">
        <f>B270+1</f>
        <v>8</v>
      </c>
      <c r="C272" s="260" t="s">
        <v>279</v>
      </c>
      <c r="D272" s="22" t="s">
        <v>2</v>
      </c>
      <c r="E272" s="32">
        <v>3</v>
      </c>
      <c r="F272" s="168"/>
      <c r="G272" s="28">
        <f>E272*F272</f>
        <v>0</v>
      </c>
      <c r="I272" s="192"/>
      <c r="K272" s="192"/>
    </row>
    <row r="273" spans="2:11" s="191" customFormat="1">
      <c r="B273" s="126"/>
      <c r="C273" s="256" t="s">
        <v>280</v>
      </c>
      <c r="D273" s="22"/>
      <c r="E273" s="32"/>
      <c r="F273" s="168"/>
      <c r="G273" s="28"/>
      <c r="I273" s="192"/>
      <c r="K273" s="192"/>
    </row>
    <row r="274" spans="2:11" s="191" customFormat="1">
      <c r="B274" s="126"/>
      <c r="C274" s="256"/>
      <c r="D274" s="22"/>
      <c r="E274" s="32"/>
      <c r="F274" s="168"/>
      <c r="G274" s="28"/>
      <c r="I274" s="192"/>
      <c r="K274" s="192"/>
    </row>
    <row r="275" spans="2:11" s="191" customFormat="1" ht="20.25" customHeight="1">
      <c r="B275" s="258">
        <f>B272+1</f>
        <v>9</v>
      </c>
      <c r="C275" s="260" t="s">
        <v>282</v>
      </c>
      <c r="D275" s="22" t="s">
        <v>2</v>
      </c>
      <c r="E275" s="32">
        <v>1</v>
      </c>
      <c r="F275" s="168"/>
      <c r="G275" s="28">
        <f>E275*F275</f>
        <v>0</v>
      </c>
      <c r="I275" s="192"/>
      <c r="K275" s="192"/>
    </row>
    <row r="276" spans="2:11" s="191" customFormat="1">
      <c r="B276" s="126"/>
      <c r="C276" s="256"/>
      <c r="D276" s="22"/>
      <c r="E276" s="32"/>
      <c r="F276" s="168"/>
      <c r="G276" s="28"/>
      <c r="I276" s="192"/>
      <c r="K276" s="192"/>
    </row>
    <row r="277" spans="2:11" s="191" customFormat="1" ht="25.5">
      <c r="B277" s="167">
        <f>B275+1</f>
        <v>10</v>
      </c>
      <c r="C277" s="169" t="s">
        <v>269</v>
      </c>
      <c r="D277" s="22" t="s">
        <v>2</v>
      </c>
      <c r="E277" s="32">
        <v>3</v>
      </c>
      <c r="F277" s="115"/>
      <c r="G277" s="28">
        <f>E277*F277</f>
        <v>0</v>
      </c>
      <c r="I277" s="192"/>
      <c r="K277" s="192"/>
    </row>
    <row r="278" spans="2:11" s="191" customFormat="1">
      <c r="B278" s="167"/>
      <c r="C278" s="126"/>
      <c r="D278" s="22"/>
      <c r="E278" s="32"/>
      <c r="F278" s="115"/>
      <c r="G278" s="28"/>
      <c r="I278" s="192"/>
      <c r="K278" s="192"/>
    </row>
    <row r="279" spans="2:11" s="191" customFormat="1" ht="25.5">
      <c r="B279" s="167">
        <f>B277+1</f>
        <v>11</v>
      </c>
      <c r="C279" s="169" t="s">
        <v>270</v>
      </c>
      <c r="D279" s="22" t="s">
        <v>2</v>
      </c>
      <c r="E279" s="32">
        <v>3</v>
      </c>
      <c r="F279" s="115"/>
      <c r="G279" s="28">
        <f>E279*F279</f>
        <v>0</v>
      </c>
      <c r="I279" s="192"/>
      <c r="K279" s="192"/>
    </row>
    <row r="280" spans="2:11" s="191" customFormat="1">
      <c r="B280" s="167"/>
      <c r="C280" s="126"/>
      <c r="D280" s="22"/>
      <c r="E280" s="32"/>
      <c r="F280" s="115"/>
      <c r="G280" s="28"/>
      <c r="I280" s="192"/>
      <c r="K280" s="192"/>
    </row>
    <row r="281" spans="2:11" s="191" customFormat="1" ht="25.5">
      <c r="B281" s="167">
        <f>B279+1</f>
        <v>12</v>
      </c>
      <c r="C281" s="169" t="s">
        <v>271</v>
      </c>
      <c r="D281" s="22" t="s">
        <v>2</v>
      </c>
      <c r="E281" s="32">
        <v>26</v>
      </c>
      <c r="F281" s="115"/>
      <c r="G281" s="28">
        <f>E281*F281</f>
        <v>0</v>
      </c>
      <c r="I281" s="192"/>
      <c r="K281" s="192"/>
    </row>
    <row r="282" spans="2:11" s="191" customFormat="1">
      <c r="B282" s="167"/>
      <c r="C282" s="169"/>
      <c r="D282" s="22"/>
      <c r="E282" s="32"/>
      <c r="F282" s="115"/>
      <c r="G282" s="28"/>
      <c r="I282" s="192"/>
      <c r="K282" s="192"/>
    </row>
    <row r="283" spans="2:11" s="120" customFormat="1" ht="26.25" customHeight="1">
      <c r="B283" s="167">
        <f>B281+1</f>
        <v>13</v>
      </c>
      <c r="C283" s="255" t="s">
        <v>284</v>
      </c>
      <c r="D283" s="157" t="s">
        <v>1</v>
      </c>
      <c r="E283" s="32">
        <v>60</v>
      </c>
      <c r="F283" s="115"/>
      <c r="G283" s="28">
        <f>E283*F283</f>
        <v>0</v>
      </c>
      <c r="I283" s="121"/>
      <c r="K283" s="121"/>
    </row>
    <row r="284" spans="2:11" s="191" customFormat="1">
      <c r="B284" s="259"/>
      <c r="C284" s="126"/>
      <c r="D284" s="22"/>
      <c r="E284" s="32"/>
      <c r="F284" s="115"/>
      <c r="G284" s="28"/>
      <c r="I284" s="192"/>
      <c r="K284" s="192"/>
    </row>
    <row r="285" spans="2:11" s="120" customFormat="1" ht="26.25" customHeight="1">
      <c r="B285" s="167">
        <f>B283+1</f>
        <v>14</v>
      </c>
      <c r="C285" s="255" t="s">
        <v>286</v>
      </c>
      <c r="D285" s="157" t="s">
        <v>1</v>
      </c>
      <c r="E285" s="32">
        <v>50</v>
      </c>
      <c r="F285" s="115"/>
      <c r="G285" s="28">
        <f>E285*F285</f>
        <v>0</v>
      </c>
      <c r="I285" s="121"/>
      <c r="K285" s="121"/>
    </row>
    <row r="286" spans="2:11" s="191" customFormat="1">
      <c r="B286" s="259"/>
      <c r="C286" s="126"/>
      <c r="D286" s="22"/>
      <c r="E286" s="32"/>
      <c r="F286" s="115"/>
      <c r="G286" s="28"/>
      <c r="I286" s="192"/>
      <c r="K286" s="192"/>
    </row>
    <row r="287" spans="2:11" s="120" customFormat="1" ht="20.25" customHeight="1">
      <c r="B287" s="167">
        <f>B285+1</f>
        <v>15</v>
      </c>
      <c r="C287" s="255" t="s">
        <v>285</v>
      </c>
      <c r="D287" s="157" t="s">
        <v>1</v>
      </c>
      <c r="E287" s="32">
        <v>180</v>
      </c>
      <c r="F287" s="115"/>
      <c r="G287" s="28">
        <f>E287*F287</f>
        <v>0</v>
      </c>
      <c r="I287" s="121"/>
      <c r="K287" s="121"/>
    </row>
    <row r="288" spans="2:11" s="191" customFormat="1">
      <c r="B288" s="259"/>
      <c r="C288" s="126"/>
      <c r="D288" s="22"/>
      <c r="E288" s="32"/>
      <c r="F288" s="115"/>
      <c r="G288" s="28"/>
      <c r="I288" s="192"/>
      <c r="K288" s="192"/>
    </row>
    <row r="289" spans="2:11" s="120" customFormat="1" ht="20.25" customHeight="1">
      <c r="B289" s="167">
        <f>B287+1</f>
        <v>16</v>
      </c>
      <c r="C289" s="255" t="s">
        <v>300</v>
      </c>
      <c r="D289" s="157" t="s">
        <v>1</v>
      </c>
      <c r="E289" s="32">
        <v>40</v>
      </c>
      <c r="F289" s="115"/>
      <c r="G289" s="28">
        <f>E289*F289</f>
        <v>0</v>
      </c>
      <c r="I289" s="121"/>
      <c r="K289" s="121"/>
    </row>
    <row r="290" spans="2:11" s="191" customFormat="1">
      <c r="B290" s="259"/>
      <c r="C290" s="126"/>
      <c r="D290" s="22"/>
      <c r="E290" s="32"/>
      <c r="F290" s="115"/>
      <c r="G290" s="28"/>
      <c r="I290" s="192"/>
      <c r="K290" s="192"/>
    </row>
    <row r="291" spans="2:11" s="55" customFormat="1" ht="25.5">
      <c r="B291" s="124">
        <f>B289+1</f>
        <v>17</v>
      </c>
      <c r="C291" s="46" t="s">
        <v>314</v>
      </c>
      <c r="D291" s="157"/>
      <c r="E291" s="145"/>
      <c r="F291" s="115"/>
      <c r="G291" s="28"/>
      <c r="I291" s="21"/>
      <c r="K291" s="21"/>
    </row>
    <row r="292" spans="2:11" s="55" customFormat="1">
      <c r="B292" s="124"/>
      <c r="C292" s="56" t="s">
        <v>272</v>
      </c>
      <c r="D292" s="157" t="s">
        <v>1</v>
      </c>
      <c r="E292" s="145">
        <v>200</v>
      </c>
      <c r="F292" s="115"/>
      <c r="G292" s="28">
        <f>E292*F292</f>
        <v>0</v>
      </c>
      <c r="I292" s="21"/>
      <c r="K292" s="21"/>
    </row>
    <row r="293" spans="2:11" s="55" customFormat="1">
      <c r="B293" s="124"/>
      <c r="C293" s="12"/>
      <c r="D293" s="20"/>
      <c r="E293" s="104"/>
      <c r="F293" s="115"/>
      <c r="G293" s="104"/>
      <c r="H293" s="21"/>
      <c r="K293" s="21"/>
    </row>
    <row r="294" spans="2:11" s="191" customFormat="1" ht="72">
      <c r="B294" s="167">
        <f>B291+1</f>
        <v>18</v>
      </c>
      <c r="C294" s="260" t="s">
        <v>299</v>
      </c>
      <c r="D294" s="157" t="s">
        <v>22</v>
      </c>
      <c r="E294" s="145">
        <v>1</v>
      </c>
      <c r="F294" s="115"/>
      <c r="G294" s="168">
        <f>E294*F294</f>
        <v>0</v>
      </c>
      <c r="I294" s="192"/>
      <c r="K294" s="192"/>
    </row>
    <row r="295" spans="2:11" s="191" customFormat="1">
      <c r="B295" s="167"/>
      <c r="C295" s="126"/>
      <c r="D295" s="22"/>
      <c r="E295" s="32"/>
      <c r="F295" s="115"/>
      <c r="G295" s="168"/>
      <c r="I295" s="192"/>
      <c r="K295" s="192"/>
    </row>
    <row r="296" spans="2:11" s="191" customFormat="1">
      <c r="B296" s="167">
        <f>B294+1</f>
        <v>19</v>
      </c>
      <c r="C296" s="262" t="s">
        <v>301</v>
      </c>
      <c r="D296" s="157" t="s">
        <v>22</v>
      </c>
      <c r="E296" s="145">
        <v>1</v>
      </c>
      <c r="F296" s="115"/>
      <c r="G296" s="168">
        <f>E296*F296</f>
        <v>0</v>
      </c>
      <c r="I296" s="192"/>
      <c r="K296" s="192"/>
    </row>
    <row r="297" spans="2:11" s="191" customFormat="1">
      <c r="B297" s="167"/>
      <c r="C297" s="126"/>
      <c r="D297" s="22"/>
      <c r="E297" s="32"/>
      <c r="F297" s="115"/>
      <c r="G297" s="168"/>
      <c r="I297" s="192"/>
      <c r="K297" s="192"/>
    </row>
    <row r="298" spans="2:11" s="191" customFormat="1" ht="36">
      <c r="B298" s="167">
        <f>B296+1</f>
        <v>20</v>
      </c>
      <c r="C298" s="260" t="s">
        <v>302</v>
      </c>
      <c r="D298" s="157" t="s">
        <v>22</v>
      </c>
      <c r="E298" s="145">
        <v>1</v>
      </c>
      <c r="F298" s="115"/>
      <c r="G298" s="168">
        <f>E298*F298</f>
        <v>0</v>
      </c>
      <c r="I298" s="192"/>
      <c r="K298" s="192"/>
    </row>
    <row r="299" spans="2:11" s="191" customFormat="1">
      <c r="B299" s="167"/>
      <c r="C299" s="126"/>
      <c r="D299" s="22"/>
      <c r="E299" s="32"/>
      <c r="F299" s="115"/>
      <c r="G299" s="168"/>
      <c r="I299" s="192"/>
      <c r="K299" s="192"/>
    </row>
    <row r="300" spans="2:11" s="191" customFormat="1" ht="24" customHeight="1">
      <c r="B300" s="167">
        <f>B298+1</f>
        <v>21</v>
      </c>
      <c r="C300" s="169" t="s">
        <v>287</v>
      </c>
      <c r="D300" s="157" t="s">
        <v>22</v>
      </c>
      <c r="E300" s="145">
        <v>0</v>
      </c>
      <c r="F300" s="115"/>
      <c r="G300" s="168">
        <f>E300*F300</f>
        <v>0</v>
      </c>
      <c r="I300" s="192"/>
      <c r="K300" s="192"/>
    </row>
    <row r="301" spans="2:11" s="191" customFormat="1">
      <c r="B301" s="167"/>
      <c r="C301" s="126"/>
      <c r="D301" s="22"/>
      <c r="E301" s="32"/>
      <c r="F301" s="115"/>
      <c r="G301" s="28"/>
      <c r="I301" s="192"/>
      <c r="K301" s="192"/>
    </row>
    <row r="302" spans="2:11" s="196" customFormat="1" ht="29.25" customHeight="1">
      <c r="B302" s="264">
        <f>B300+1</f>
        <v>22</v>
      </c>
      <c r="C302" s="100" t="s">
        <v>297</v>
      </c>
      <c r="D302" s="149" t="s">
        <v>22</v>
      </c>
      <c r="E302" s="170">
        <v>4</v>
      </c>
      <c r="F302" s="99"/>
      <c r="G302" s="28">
        <f>F302*E302</f>
        <v>0</v>
      </c>
    </row>
    <row r="303" spans="2:11" s="196" customFormat="1">
      <c r="B303" s="264"/>
      <c r="C303" s="100"/>
      <c r="D303" s="149"/>
      <c r="E303" s="170"/>
      <c r="F303" s="99"/>
      <c r="G303" s="28"/>
    </row>
    <row r="304" spans="2:11" s="191" customFormat="1" ht="24" customHeight="1">
      <c r="B304" s="167">
        <f>B302+1</f>
        <v>23</v>
      </c>
      <c r="C304" s="169" t="s">
        <v>303</v>
      </c>
      <c r="D304" s="157" t="s">
        <v>2</v>
      </c>
      <c r="E304" s="145">
        <v>8</v>
      </c>
      <c r="F304" s="115"/>
      <c r="G304" s="168">
        <f>E304*F304</f>
        <v>0</v>
      </c>
      <c r="I304" s="192"/>
      <c r="K304" s="192"/>
    </row>
    <row r="305" spans="2:11" s="191" customFormat="1">
      <c r="B305" s="167"/>
      <c r="C305" s="126"/>
      <c r="D305" s="22"/>
      <c r="E305" s="32"/>
      <c r="F305" s="115"/>
      <c r="G305" s="28"/>
      <c r="I305" s="192"/>
      <c r="K305" s="192"/>
    </row>
    <row r="306" spans="2:11" s="191" customFormat="1" ht="17.25" customHeight="1">
      <c r="B306" s="167">
        <f>B304+1</f>
        <v>24</v>
      </c>
      <c r="C306" s="169" t="s">
        <v>101</v>
      </c>
      <c r="D306" s="157"/>
      <c r="E306" s="117">
        <v>0.01</v>
      </c>
      <c r="F306" s="115"/>
      <c r="G306" s="28">
        <f>SUM(G252:G304)*E306</f>
        <v>0</v>
      </c>
      <c r="I306" s="192"/>
      <c r="K306" s="192"/>
    </row>
    <row r="307" spans="2:11" s="55" customFormat="1" ht="13.5" thickBot="1">
      <c r="B307" s="136"/>
      <c r="C307" s="206" t="s">
        <v>51</v>
      </c>
      <c r="D307" s="27"/>
      <c r="E307" s="44"/>
      <c r="F307" s="29"/>
      <c r="G307" s="34">
        <f>SUM(G251:G306)</f>
        <v>0</v>
      </c>
      <c r="K307" s="21"/>
    </row>
    <row r="308" spans="2:11">
      <c r="B308" s="105"/>
      <c r="C308" s="102"/>
      <c r="F308" s="102"/>
      <c r="H308" s="102"/>
      <c r="K308" s="102"/>
    </row>
    <row r="309" spans="2:11" s="55" customFormat="1" ht="18" customHeight="1">
      <c r="B309" s="288" t="s">
        <v>289</v>
      </c>
      <c r="C309" s="291"/>
      <c r="D309" s="291"/>
      <c r="E309" s="291"/>
      <c r="F309" s="185"/>
      <c r="G309" s="184"/>
      <c r="K309" s="21"/>
    </row>
    <row r="310" spans="2:11" ht="25.5">
      <c r="B310" s="124"/>
      <c r="C310" s="13" t="s">
        <v>182</v>
      </c>
      <c r="D310" s="22"/>
      <c r="E310" s="117"/>
      <c r="F310" s="168"/>
      <c r="G310" s="115"/>
    </row>
    <row r="311" spans="2:11" s="236" customFormat="1" ht="125.25" customHeight="1">
      <c r="B311" s="232">
        <v>1</v>
      </c>
      <c r="C311" s="242" t="s">
        <v>206</v>
      </c>
      <c r="D311" s="243" t="s">
        <v>2</v>
      </c>
      <c r="E311" s="174">
        <v>1</v>
      </c>
      <c r="F311" s="168"/>
      <c r="G311" s="115">
        <f>F311*E311</f>
        <v>0</v>
      </c>
    </row>
    <row r="312" spans="2:11" s="236" customFormat="1">
      <c r="B312" s="232"/>
      <c r="C312" s="242"/>
      <c r="D312" s="243"/>
      <c r="E312" s="174"/>
      <c r="F312" s="244"/>
      <c r="G312" s="245"/>
    </row>
    <row r="313" spans="2:11" s="236" customFormat="1" ht="89.25">
      <c r="B313" s="232">
        <f>+B311+1</f>
        <v>2</v>
      </c>
      <c r="C313" s="242" t="s">
        <v>207</v>
      </c>
      <c r="D313" s="243" t="s">
        <v>2</v>
      </c>
      <c r="E313" s="174">
        <v>1</v>
      </c>
      <c r="F313" s="168"/>
      <c r="G313" s="115">
        <f>F313*E313</f>
        <v>0</v>
      </c>
    </row>
    <row r="314" spans="2:11" s="236" customFormat="1">
      <c r="B314" s="232"/>
      <c r="C314" s="242"/>
      <c r="D314" s="243"/>
      <c r="E314" s="174"/>
      <c r="F314" s="244"/>
      <c r="G314" s="245"/>
    </row>
    <row r="315" spans="2:11" s="236" customFormat="1" ht="80.25" customHeight="1">
      <c r="B315" s="232">
        <f>+B313+1</f>
        <v>3</v>
      </c>
      <c r="C315" s="242" t="s">
        <v>208</v>
      </c>
      <c r="D315" s="243" t="s">
        <v>2</v>
      </c>
      <c r="E315" s="174">
        <v>1</v>
      </c>
      <c r="F315" s="168"/>
      <c r="G315" s="115">
        <f>F315*E315</f>
        <v>0</v>
      </c>
    </row>
    <row r="316" spans="2:11" s="236" customFormat="1">
      <c r="B316" s="232"/>
      <c r="C316" s="242"/>
      <c r="D316" s="243"/>
      <c r="E316" s="174"/>
      <c r="F316" s="244"/>
      <c r="G316" s="245"/>
    </row>
    <row r="317" spans="2:11" s="236" customFormat="1" ht="165.75">
      <c r="B317" s="232">
        <f>+B315+1</f>
        <v>4</v>
      </c>
      <c r="C317" s="246" t="s">
        <v>209</v>
      </c>
      <c r="D317" s="243" t="s">
        <v>2</v>
      </c>
      <c r="E317" s="253">
        <v>5</v>
      </c>
      <c r="F317" s="168"/>
      <c r="G317" s="115">
        <f>F317*E317</f>
        <v>0</v>
      </c>
    </row>
    <row r="318" spans="2:11" s="236" customFormat="1">
      <c r="B318" s="232"/>
      <c r="C318" s="242"/>
      <c r="D318" s="243"/>
      <c r="E318" s="174"/>
      <c r="F318" s="244"/>
      <c r="G318" s="245"/>
    </row>
    <row r="319" spans="2:11" s="236" customFormat="1" ht="83.25" customHeight="1">
      <c r="B319" s="232">
        <f>+B317+1</f>
        <v>5</v>
      </c>
      <c r="C319" s="246" t="s">
        <v>184</v>
      </c>
      <c r="D319" s="243" t="s">
        <v>2</v>
      </c>
      <c r="E319" s="253">
        <v>5</v>
      </c>
      <c r="F319" s="168"/>
      <c r="G319" s="115">
        <f>F319*E319</f>
        <v>0</v>
      </c>
    </row>
    <row r="320" spans="2:11" s="236" customFormat="1">
      <c r="B320" s="232"/>
      <c r="C320" s="242"/>
      <c r="D320" s="243"/>
      <c r="E320" s="174"/>
      <c r="F320" s="244"/>
      <c r="G320" s="245"/>
    </row>
    <row r="321" spans="2:7" s="236" customFormat="1" ht="409.5">
      <c r="B321" s="232">
        <f>+B319+1</f>
        <v>6</v>
      </c>
      <c r="C321" s="249" t="s">
        <v>178</v>
      </c>
      <c r="D321" s="243" t="s">
        <v>2</v>
      </c>
      <c r="E321" s="253">
        <v>5</v>
      </c>
      <c r="F321" s="168"/>
      <c r="G321" s="115">
        <f>F321*E321</f>
        <v>0</v>
      </c>
    </row>
    <row r="322" spans="2:7" s="236" customFormat="1" ht="395.25">
      <c r="B322" s="232"/>
      <c r="C322" s="250" t="s">
        <v>172</v>
      </c>
      <c r="D322" s="243"/>
      <c r="E322" s="253"/>
      <c r="F322" s="248"/>
      <c r="G322" s="115"/>
    </row>
    <row r="323" spans="2:7" s="236" customFormat="1" ht="173.25" customHeight="1">
      <c r="B323" s="232">
        <f>+B321+1</f>
        <v>7</v>
      </c>
      <c r="C323" s="246" t="s">
        <v>214</v>
      </c>
      <c r="D323" s="247" t="s">
        <v>2</v>
      </c>
      <c r="E323" s="253">
        <v>7</v>
      </c>
      <c r="F323" s="168"/>
      <c r="G323" s="115">
        <f>F323*E323</f>
        <v>0</v>
      </c>
    </row>
    <row r="324" spans="2:7" s="236" customFormat="1" ht="164.25" customHeight="1">
      <c r="B324" s="232">
        <f>+B321+1</f>
        <v>7</v>
      </c>
      <c r="C324" s="246" t="s">
        <v>215</v>
      </c>
      <c r="D324" s="247" t="s">
        <v>2</v>
      </c>
      <c r="E324" s="253">
        <v>7</v>
      </c>
      <c r="F324" s="168"/>
      <c r="G324" s="115">
        <f>F324*E324</f>
        <v>0</v>
      </c>
    </row>
    <row r="325" spans="2:7" s="236" customFormat="1">
      <c r="B325" s="232"/>
      <c r="C325" s="242"/>
      <c r="D325" s="243"/>
      <c r="E325" s="174"/>
      <c r="F325" s="244"/>
      <c r="G325" s="245"/>
    </row>
    <row r="326" spans="2:7" s="236" customFormat="1" ht="195.75" customHeight="1">
      <c r="B326" s="232">
        <f>+B324+1</f>
        <v>8</v>
      </c>
      <c r="C326" s="242" t="s">
        <v>183</v>
      </c>
      <c r="D326" s="247" t="s">
        <v>2</v>
      </c>
      <c r="E326" s="253">
        <v>5</v>
      </c>
      <c r="F326" s="168"/>
      <c r="G326" s="115">
        <f>F326*E326</f>
        <v>0</v>
      </c>
    </row>
    <row r="327" spans="2:7" s="236" customFormat="1">
      <c r="B327" s="232"/>
      <c r="C327" s="242"/>
      <c r="D327" s="243"/>
      <c r="E327" s="174"/>
      <c r="F327" s="244"/>
      <c r="G327" s="245"/>
    </row>
    <row r="328" spans="2:7" s="236" customFormat="1" ht="232.5" customHeight="1">
      <c r="B328" s="232">
        <f>+B326+1</f>
        <v>9</v>
      </c>
      <c r="C328" s="47" t="s">
        <v>210</v>
      </c>
      <c r="D328" s="156" t="s">
        <v>2</v>
      </c>
      <c r="E328" s="101">
        <v>0</v>
      </c>
      <c r="F328" s="168"/>
      <c r="G328" s="115">
        <f>F328*E328</f>
        <v>0</v>
      </c>
    </row>
    <row r="329" spans="2:7" s="236" customFormat="1">
      <c r="B329" s="232"/>
      <c r="C329" s="242"/>
      <c r="D329" s="243"/>
      <c r="E329" s="174"/>
      <c r="F329" s="244"/>
      <c r="G329" s="245"/>
    </row>
    <row r="330" spans="2:7" s="236" customFormat="1" ht="102">
      <c r="B330" s="232">
        <f>+B328+1</f>
        <v>10</v>
      </c>
      <c r="C330" s="242" t="s">
        <v>211</v>
      </c>
      <c r="D330" s="247" t="s">
        <v>2</v>
      </c>
      <c r="E330" s="253">
        <v>0</v>
      </c>
      <c r="F330" s="168"/>
      <c r="G330" s="115">
        <f>F330*E330</f>
        <v>0</v>
      </c>
    </row>
    <row r="331" spans="2:7" s="236" customFormat="1">
      <c r="B331" s="232"/>
      <c r="C331" s="242"/>
      <c r="D331" s="243"/>
      <c r="E331" s="174"/>
      <c r="F331" s="244"/>
      <c r="G331" s="245"/>
    </row>
    <row r="332" spans="2:7" s="236" customFormat="1" ht="66" customHeight="1">
      <c r="B332" s="232">
        <f>+B330+1</f>
        <v>11</v>
      </c>
      <c r="C332" s="242" t="s">
        <v>212</v>
      </c>
      <c r="D332" s="247" t="s">
        <v>2</v>
      </c>
      <c r="E332" s="253">
        <v>7</v>
      </c>
      <c r="F332" s="168"/>
      <c r="G332" s="115">
        <f>F332*E332</f>
        <v>0</v>
      </c>
    </row>
    <row r="333" spans="2:7" s="236" customFormat="1">
      <c r="B333" s="232"/>
      <c r="C333" s="242"/>
      <c r="D333" s="243"/>
      <c r="E333" s="174"/>
      <c r="F333" s="244"/>
      <c r="G333" s="245"/>
    </row>
    <row r="334" spans="2:7" s="236" customFormat="1" ht="82.5" customHeight="1">
      <c r="B334" s="232">
        <f>+B332+1</f>
        <v>12</v>
      </c>
      <c r="C334" s="47" t="s">
        <v>216</v>
      </c>
      <c r="D334" s="247" t="s">
        <v>2</v>
      </c>
      <c r="E334" s="253">
        <v>1</v>
      </c>
      <c r="F334" s="168"/>
      <c r="G334" s="115">
        <f>F334*E334</f>
        <v>0</v>
      </c>
    </row>
    <row r="335" spans="2:7" s="236" customFormat="1">
      <c r="B335" s="232"/>
      <c r="C335" s="242"/>
      <c r="D335" s="243"/>
      <c r="E335" s="174"/>
      <c r="F335" s="244"/>
      <c r="G335" s="245"/>
    </row>
    <row r="336" spans="2:7" s="236" customFormat="1" ht="366" customHeight="1">
      <c r="B336" s="232">
        <f>+B334+1</f>
        <v>13</v>
      </c>
      <c r="C336" s="242" t="s">
        <v>306</v>
      </c>
      <c r="D336" s="247" t="s">
        <v>2</v>
      </c>
      <c r="E336" s="253">
        <v>1</v>
      </c>
      <c r="F336" s="168"/>
      <c r="G336" s="115">
        <f>F336*E336</f>
        <v>0</v>
      </c>
    </row>
    <row r="337" spans="2:7" s="236" customFormat="1">
      <c r="B337" s="232"/>
      <c r="C337" s="242"/>
      <c r="D337" s="243"/>
      <c r="E337" s="174"/>
      <c r="F337" s="244"/>
      <c r="G337" s="245"/>
    </row>
    <row r="338" spans="2:7" s="236" customFormat="1" ht="191.25">
      <c r="B338" s="232">
        <f>+B336+1</f>
        <v>14</v>
      </c>
      <c r="C338" s="113" t="s">
        <v>305</v>
      </c>
      <c r="D338" s="247" t="s">
        <v>2</v>
      </c>
      <c r="E338" s="253">
        <v>1</v>
      </c>
      <c r="F338" s="168"/>
      <c r="G338" s="115">
        <f>F338*E338</f>
        <v>0</v>
      </c>
    </row>
    <row r="339" spans="2:7" s="236" customFormat="1">
      <c r="B339" s="232"/>
      <c r="C339" s="242"/>
      <c r="D339" s="243"/>
      <c r="E339" s="174"/>
      <c r="F339" s="244"/>
      <c r="G339" s="245"/>
    </row>
    <row r="340" spans="2:7" s="236" customFormat="1" ht="63.75" customHeight="1">
      <c r="B340" s="232">
        <f>+B338+1</f>
        <v>15</v>
      </c>
      <c r="C340" s="251" t="s">
        <v>213</v>
      </c>
      <c r="D340" s="243" t="s">
        <v>2</v>
      </c>
      <c r="E340" s="253">
        <v>1</v>
      </c>
      <c r="F340" s="168"/>
      <c r="G340" s="115">
        <f>F340*E340</f>
        <v>0</v>
      </c>
    </row>
    <row r="341" spans="2:7" s="236" customFormat="1">
      <c r="B341" s="232"/>
      <c r="C341" s="242"/>
      <c r="D341" s="243"/>
      <c r="E341" s="174"/>
      <c r="F341" s="244"/>
      <c r="G341" s="245"/>
    </row>
    <row r="342" spans="2:7" s="236" customFormat="1">
      <c r="B342" s="232">
        <f>B340+1</f>
        <v>16</v>
      </c>
      <c r="C342" s="242" t="s">
        <v>235</v>
      </c>
      <c r="D342" s="247"/>
      <c r="E342" s="253"/>
      <c r="F342" s="248"/>
      <c r="G342" s="245"/>
    </row>
    <row r="343" spans="2:7" s="236" customFormat="1">
      <c r="B343" s="232"/>
      <c r="C343" s="252" t="s">
        <v>173</v>
      </c>
      <c r="D343" s="247" t="s">
        <v>1</v>
      </c>
      <c r="E343" s="174">
        <v>85</v>
      </c>
      <c r="F343" s="168"/>
      <c r="G343" s="115">
        <f t="shared" ref="G343:G348" si="0">F343*E343</f>
        <v>0</v>
      </c>
    </row>
    <row r="344" spans="2:7" s="236" customFormat="1">
      <c r="B344" s="232"/>
      <c r="C344" s="242" t="s">
        <v>288</v>
      </c>
      <c r="D344" s="247" t="s">
        <v>1</v>
      </c>
      <c r="E344" s="174">
        <v>65</v>
      </c>
      <c r="F344" s="168"/>
      <c r="G344" s="115">
        <f t="shared" si="0"/>
        <v>0</v>
      </c>
    </row>
    <row r="345" spans="2:7" s="236" customFormat="1">
      <c r="B345" s="232"/>
      <c r="C345" s="242" t="s">
        <v>174</v>
      </c>
      <c r="D345" s="247" t="s">
        <v>1</v>
      </c>
      <c r="E345" s="174">
        <v>85</v>
      </c>
      <c r="F345" s="168"/>
      <c r="G345" s="115">
        <f t="shared" si="0"/>
        <v>0</v>
      </c>
    </row>
    <row r="346" spans="2:7" s="236" customFormat="1">
      <c r="B346" s="232"/>
      <c r="C346" s="242" t="s">
        <v>175</v>
      </c>
      <c r="D346" s="247" t="s">
        <v>1</v>
      </c>
      <c r="E346" s="174">
        <v>25</v>
      </c>
      <c r="F346" s="168"/>
      <c r="G346" s="115">
        <f t="shared" si="0"/>
        <v>0</v>
      </c>
    </row>
    <row r="347" spans="2:7" s="236" customFormat="1">
      <c r="B347" s="232"/>
      <c r="C347" s="242" t="s">
        <v>176</v>
      </c>
      <c r="D347" s="247" t="s">
        <v>1</v>
      </c>
      <c r="E347" s="174">
        <v>60</v>
      </c>
      <c r="F347" s="168"/>
      <c r="G347" s="115">
        <f t="shared" si="0"/>
        <v>0</v>
      </c>
    </row>
    <row r="348" spans="2:7" s="236" customFormat="1">
      <c r="B348" s="232"/>
      <c r="C348" s="242" t="s">
        <v>177</v>
      </c>
      <c r="D348" s="247" t="s">
        <v>1</v>
      </c>
      <c r="E348" s="174">
        <v>40</v>
      </c>
      <c r="F348" s="168"/>
      <c r="G348" s="115">
        <f t="shared" si="0"/>
        <v>0</v>
      </c>
    </row>
    <row r="349" spans="2:7" s="236" customFormat="1">
      <c r="B349" s="232"/>
      <c r="C349" s="242"/>
      <c r="D349" s="247"/>
      <c r="E349" s="174"/>
      <c r="F349" s="168"/>
      <c r="G349" s="115"/>
    </row>
    <row r="350" spans="2:7" s="236" customFormat="1">
      <c r="B350" s="232">
        <f>B342+1</f>
        <v>17</v>
      </c>
      <c r="C350" s="242" t="s">
        <v>307</v>
      </c>
      <c r="D350" s="247" t="s">
        <v>1</v>
      </c>
      <c r="E350" s="174">
        <v>200</v>
      </c>
      <c r="F350" s="168"/>
      <c r="G350" s="115">
        <f>F350*E350</f>
        <v>0</v>
      </c>
    </row>
    <row r="351" spans="2:7" s="236" customFormat="1">
      <c r="B351" s="232"/>
      <c r="C351" s="242"/>
      <c r="D351" s="247"/>
      <c r="E351" s="174"/>
      <c r="F351" s="168"/>
      <c r="G351" s="115"/>
    </row>
    <row r="352" spans="2:7" s="236" customFormat="1">
      <c r="B352" s="232">
        <f>B350+1</f>
        <v>18</v>
      </c>
      <c r="C352" s="242" t="s">
        <v>308</v>
      </c>
      <c r="D352" s="247" t="s">
        <v>1</v>
      </c>
      <c r="E352" s="174">
        <v>40</v>
      </c>
      <c r="F352" s="168"/>
      <c r="G352" s="115">
        <f>F352*E352</f>
        <v>0</v>
      </c>
    </row>
    <row r="353" spans="2:11" s="236" customFormat="1">
      <c r="B353" s="232"/>
      <c r="C353" s="242"/>
      <c r="D353" s="247"/>
      <c r="E353" s="174"/>
      <c r="F353" s="168"/>
      <c r="G353" s="115"/>
    </row>
    <row r="354" spans="2:11" s="236" customFormat="1">
      <c r="B354" s="232">
        <f>B352+1</f>
        <v>19</v>
      </c>
      <c r="C354" s="242" t="s">
        <v>217</v>
      </c>
      <c r="D354" s="247" t="s">
        <v>5</v>
      </c>
      <c r="E354" s="174">
        <v>1</v>
      </c>
      <c r="F354" s="168"/>
      <c r="G354" s="115">
        <f>F354*E354</f>
        <v>0</v>
      </c>
    </row>
    <row r="355" spans="2:11" s="236" customFormat="1">
      <c r="B355" s="232">
        <f>+B354+1</f>
        <v>20</v>
      </c>
      <c r="C355" s="252" t="s">
        <v>218</v>
      </c>
      <c r="D355" s="247" t="s">
        <v>5</v>
      </c>
      <c r="E355" s="174">
        <v>1</v>
      </c>
      <c r="F355" s="168"/>
      <c r="G355" s="115">
        <f>F355*E355</f>
        <v>0</v>
      </c>
    </row>
    <row r="356" spans="2:11" s="236" customFormat="1">
      <c r="B356" s="232">
        <f>+B355+1</f>
        <v>21</v>
      </c>
      <c r="C356" s="242" t="s">
        <v>219</v>
      </c>
      <c r="D356" s="247" t="s">
        <v>5</v>
      </c>
      <c r="E356" s="174">
        <v>1</v>
      </c>
      <c r="F356" s="168"/>
      <c r="G356" s="115">
        <f>F356*E356</f>
        <v>0</v>
      </c>
    </row>
    <row r="357" spans="2:11" s="236" customFormat="1" ht="18.75" customHeight="1">
      <c r="B357" s="232">
        <f>+B356+1</f>
        <v>22</v>
      </c>
      <c r="C357" s="252" t="s">
        <v>220</v>
      </c>
      <c r="D357" s="247" t="s">
        <v>5</v>
      </c>
      <c r="E357" s="174">
        <v>1</v>
      </c>
      <c r="F357" s="168"/>
      <c r="G357" s="115">
        <f>F357*E357</f>
        <v>0</v>
      </c>
    </row>
    <row r="358" spans="2:11" s="191" customFormat="1" ht="22.5" customHeight="1">
      <c r="B358" s="167">
        <f>B357+1</f>
        <v>23</v>
      </c>
      <c r="C358" s="169" t="s">
        <v>101</v>
      </c>
      <c r="D358" s="157"/>
      <c r="E358" s="117">
        <v>0.01</v>
      </c>
      <c r="F358" s="168"/>
      <c r="G358" s="115">
        <f>SUM(G311:G357)*E358</f>
        <v>0</v>
      </c>
      <c r="I358" s="192"/>
      <c r="K358" s="192"/>
    </row>
    <row r="359" spans="2:11" s="236" customFormat="1" ht="16.5" customHeight="1">
      <c r="B359" s="232">
        <f>B358+1</f>
        <v>24</v>
      </c>
      <c r="C359" s="254" t="s">
        <v>221</v>
      </c>
      <c r="D359" s="158" t="s">
        <v>5</v>
      </c>
      <c r="E359" s="171">
        <v>1</v>
      </c>
      <c r="F359" s="168"/>
      <c r="G359" s="115">
        <f>F359*E359</f>
        <v>0</v>
      </c>
    </row>
    <row r="360" spans="2:11">
      <c r="B360" s="105"/>
      <c r="C360" s="233" t="s">
        <v>180</v>
      </c>
      <c r="D360" s="234"/>
      <c r="E360" s="233"/>
      <c r="F360" s="235"/>
      <c r="G360" s="235">
        <f>SUM(G311:G359)</f>
        <v>0</v>
      </c>
      <c r="H360" s="102"/>
      <c r="K360" s="102"/>
    </row>
    <row r="361" spans="2:11">
      <c r="B361" s="105"/>
      <c r="C361" s="102"/>
      <c r="F361" s="102"/>
      <c r="H361" s="102"/>
      <c r="K361" s="102"/>
    </row>
    <row r="362" spans="2:11">
      <c r="B362" s="105"/>
      <c r="C362" s="102"/>
      <c r="G362" s="102"/>
      <c r="H362" s="102"/>
      <c r="K362" s="102"/>
    </row>
    <row r="363" spans="2:11">
      <c r="B363" s="105"/>
      <c r="C363" s="102"/>
      <c r="G363" s="102"/>
      <c r="H363" s="102"/>
      <c r="K363" s="102"/>
    </row>
    <row r="364" spans="2:11">
      <c r="B364" s="105"/>
      <c r="C364" s="102"/>
      <c r="G364" s="102"/>
      <c r="H364" s="102"/>
      <c r="K364" s="102"/>
    </row>
  </sheetData>
  <mergeCells count="8">
    <mergeCell ref="B2:C2"/>
    <mergeCell ref="B79:E79"/>
    <mergeCell ref="B309:E309"/>
    <mergeCell ref="C252:D252"/>
    <mergeCell ref="B123:C123"/>
    <mergeCell ref="B179:E179"/>
    <mergeCell ref="B206:E206"/>
    <mergeCell ref="B251:C251"/>
  </mergeCells>
  <printOptions gridLines="1" gridLinesSet="0"/>
  <pageMargins left="0.78740157480314965" right="0.39370078740157483" top="1.1811023622047245" bottom="0.98425196850393704" header="0.39370078740157483" footer="0.51181102362204722"/>
  <pageSetup paperSize="9" scale="80" orientation="portrait" verticalDpi="4294967292" r:id="rId1"/>
  <headerFooter alignWithMargins="0">
    <oddHeader xml:space="preserve">&amp;L&amp;G&amp;C&amp;8
&amp;10Col 92 E, 5273 Col
mob: 040 23 86 86&amp;8
</oddHeader>
    <oddFooter>&amp;L&amp;8Mapa: 4&amp;C3. NADSTROPJE SB NG&amp;R&amp;8Stran: &amp;P/&amp;N</oddFooter>
  </headerFooter>
  <rowBreaks count="7" manualBreakCount="7">
    <brk id="78" max="6" man="1"/>
    <brk id="122" max="6" man="1"/>
    <brk id="155" max="6" man="1"/>
    <brk id="177" max="6" man="1"/>
    <brk id="229" max="6" man="1"/>
    <brk id="278" max="6" man="1"/>
    <brk id="308"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014CB1291C3641A4D891BBA9400834" ma:contentTypeVersion="12" ma:contentTypeDescription="Create a new document." ma:contentTypeScope="" ma:versionID="88bedf0878afea63e336948e04e4f325">
  <xsd:schema xmlns:xsd="http://www.w3.org/2001/XMLSchema" xmlns:xs="http://www.w3.org/2001/XMLSchema" xmlns:p="http://schemas.microsoft.com/office/2006/metadata/properties" xmlns:ns2="ce7d43e5-f5af-4b1a-a315-a660f7ae2055" xmlns:ns3="93be59e3-129f-4f51-bcce-a0522aded1aa" targetNamespace="http://schemas.microsoft.com/office/2006/metadata/properties" ma:root="true" ma:fieldsID="53e31b95e497cccdcd6ee4d74ac9dd95" ns2:_="" ns3:_="">
    <xsd:import namespace="ce7d43e5-f5af-4b1a-a315-a660f7ae2055"/>
    <xsd:import namespace="93be59e3-129f-4f51-bcce-a0522aded1a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d43e5-f5af-4b1a-a315-a660f7ae205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be59e3-129f-4f51-bcce-a0522aded1aa"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95B3B7-DFCF-4BA4-9E1E-FAC383FFBDED}"/>
</file>

<file path=customXml/itemProps2.xml><?xml version="1.0" encoding="utf-8"?>
<ds:datastoreItem xmlns:ds="http://schemas.openxmlformats.org/officeDocument/2006/customXml" ds:itemID="{3883724D-BDF9-4442-8D15-7E897567326B}"/>
</file>

<file path=customXml/itemProps3.xml><?xml version="1.0" encoding="utf-8"?>
<ds:datastoreItem xmlns:ds="http://schemas.openxmlformats.org/officeDocument/2006/customXml" ds:itemID="{2204646C-F50B-4D63-A140-6B82478BBA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1_NN DOVOD </vt:lpstr>
      <vt:lpstr>2_TK DOVOD</vt:lpstr>
      <vt:lpstr>REKAPITULACIJA</vt:lpstr>
      <vt:lpstr>5_sob_faza1</vt:lpstr>
      <vt:lpstr>Excel_BuiltIn__FilterDatabase_1</vt:lpstr>
      <vt:lpstr>'1_NN DOVOD '!Področje_tiskanja</vt:lpstr>
      <vt:lpstr>'2_TK DOVOD'!Področje_tiskanja</vt:lpstr>
      <vt:lpstr>'5_sob_faza1'!Področje_tiskanja</vt:lpstr>
      <vt:lpstr>REKAPITULACIJA!Področje_tiskanja</vt:lpstr>
    </vt:vector>
  </TitlesOfParts>
  <Company>MM-BIRO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Klemen Pavlin</cp:lastModifiedBy>
  <cp:lastPrinted>2021-04-09T11:58:49Z</cp:lastPrinted>
  <dcterms:created xsi:type="dcterms:W3CDTF">2001-08-29T16:51:05Z</dcterms:created>
  <dcterms:modified xsi:type="dcterms:W3CDTF">2021-05-03T14:15:34Z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0x010100B9014CB1291C3641A4D891BBA9400834</vt:lpwstr>
  </property>
</Properties>
</file>